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35" windowWidth="19440" windowHeight="14385" firstSheet="5" activeTab="8"/>
  </bookViews>
  <sheets>
    <sheet name="КПК0611010" sheetId="3" r:id="rId1"/>
    <sheet name="КПК0611021" sheetId="4" r:id="rId2"/>
    <sheet name="КПК0611031" sheetId="5" r:id="rId3"/>
    <sheet name="КПК0611070" sheetId="6" r:id="rId4"/>
    <sheet name="КПК0611141" sheetId="7" r:id="rId5"/>
    <sheet name="КПК0611151" sheetId="9" r:id="rId6"/>
    <sheet name="КПК0611152" sheetId="10" r:id="rId7"/>
    <sheet name="КПК0611154" sheetId="11" r:id="rId8"/>
    <sheet name="КПК0611200" sheetId="12" r:id="rId9"/>
  </sheets>
  <definedNames>
    <definedName name="_xlnm.Print_Area" localSheetId="0">КПК0611010!$A$1:$BM$89</definedName>
    <definedName name="_xlnm.Print_Area" localSheetId="1">КПК0611021!$A$1:$BM$93</definedName>
    <definedName name="_xlnm.Print_Area" localSheetId="2">КПК0611031!$A$1:$BM$88</definedName>
    <definedName name="_xlnm.Print_Area" localSheetId="3">КПК0611070!$A$1:$BM$87</definedName>
    <definedName name="_xlnm.Print_Area" localSheetId="4">КПК0611141!$A$1:$BM$89</definedName>
    <definedName name="_xlnm.Print_Area" localSheetId="5">КПК0611151!$A$1:$BM$85</definedName>
    <definedName name="_xlnm.Print_Area" localSheetId="6">КПК0611152!$A$1:$BM$85</definedName>
    <definedName name="_xlnm.Print_Area" localSheetId="7">КПК0611154!$A$1:$BM$85</definedName>
    <definedName name="_xlnm.Print_Area" localSheetId="8">КПК0611200!$A$1:$BM$86</definedName>
  </definedNames>
  <calcPr calcId="124519" refMode="R1C1"/>
</workbook>
</file>

<file path=xl/calcChain.xml><?xml version="1.0" encoding="utf-8"?>
<calcChain xmlns="http://schemas.openxmlformats.org/spreadsheetml/2006/main">
  <c r="AS51" i="7"/>
  <c r="BE73" i="12" l="1"/>
  <c r="BE72"/>
  <c r="BE71"/>
  <c r="BE70"/>
  <c r="BE69"/>
  <c r="BE68"/>
  <c r="BE67"/>
  <c r="BE66"/>
  <c r="BE65"/>
  <c r="AR59"/>
  <c r="AS51"/>
  <c r="AS50"/>
  <c r="AS49"/>
  <c r="BE72" i="11"/>
  <c r="BE71"/>
  <c r="BE70"/>
  <c r="BE69"/>
  <c r="BE68"/>
  <c r="BE67"/>
  <c r="BE66"/>
  <c r="BE65"/>
  <c r="BE64"/>
  <c r="AR58"/>
  <c r="AS50"/>
  <c r="AS49"/>
  <c r="BE72" i="10"/>
  <c r="BE71"/>
  <c r="BE70"/>
  <c r="BE69"/>
  <c r="BE68"/>
  <c r="BE67"/>
  <c r="BE66"/>
  <c r="BE65"/>
  <c r="BE64"/>
  <c r="AR58"/>
  <c r="AS50"/>
  <c r="AS49"/>
  <c r="BE72" i="9"/>
  <c r="BE71"/>
  <c r="BE70"/>
  <c r="BE69"/>
  <c r="BE68"/>
  <c r="BE67"/>
  <c r="BE66"/>
  <c r="BE65"/>
  <c r="BE64"/>
  <c r="AR58"/>
  <c r="AS50"/>
  <c r="AS49"/>
  <c r="BE76" i="7"/>
  <c r="BE75"/>
  <c r="BE74"/>
  <c r="BE73"/>
  <c r="BE72"/>
  <c r="BE71"/>
  <c r="BE70"/>
  <c r="BE69"/>
  <c r="BE68"/>
  <c r="BE67"/>
  <c r="BE66"/>
  <c r="AR60"/>
  <c r="AS52"/>
  <c r="AS50"/>
  <c r="BE74" i="6"/>
  <c r="BE73"/>
  <c r="BE72"/>
  <c r="BE71"/>
  <c r="BE70"/>
  <c r="BE69"/>
  <c r="BE68"/>
  <c r="BE67"/>
  <c r="BE66"/>
  <c r="BE65"/>
  <c r="BE64"/>
  <c r="AR58"/>
  <c r="AS50"/>
  <c r="AS49"/>
  <c r="BE75" i="5"/>
  <c r="BE74"/>
  <c r="BE73"/>
  <c r="BE72"/>
  <c r="BE71"/>
  <c r="BE70"/>
  <c r="BE69"/>
  <c r="BE68"/>
  <c r="BE67"/>
  <c r="BE66"/>
  <c r="BE65"/>
  <c r="BE64"/>
  <c r="AR58"/>
  <c r="AS50"/>
  <c r="AS49"/>
  <c r="BE80" i="4"/>
  <c r="BE79"/>
  <c r="BE78"/>
  <c r="BE77"/>
  <c r="BE76"/>
  <c r="BE75"/>
  <c r="BE74"/>
  <c r="BE73"/>
  <c r="BE72"/>
  <c r="BE71"/>
  <c r="BE70"/>
  <c r="BE69"/>
  <c r="BE68"/>
  <c r="BE67"/>
  <c r="BE66"/>
  <c r="AR60"/>
  <c r="AR59"/>
  <c r="AS51"/>
  <c r="AS50"/>
  <c r="AS49"/>
  <c r="BE76" i="3"/>
  <c r="BE75"/>
  <c r="BE74"/>
  <c r="BE73"/>
  <c r="BE72"/>
  <c r="BE71"/>
  <c r="BE70"/>
  <c r="BE69"/>
  <c r="BE68"/>
  <c r="BE67"/>
  <c r="BE66"/>
  <c r="BE65"/>
  <c r="AR59"/>
  <c r="AS51"/>
  <c r="AS50"/>
  <c r="AS49"/>
</calcChain>
</file>

<file path=xl/sharedStrings.xml><?xml version="1.0" encoding="utf-8"?>
<sst xmlns="http://schemas.openxmlformats.org/spreadsheetml/2006/main" count="1305" uniqueCount="194">
  <si>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</si>
  <si>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</si>
  <si>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</si>
  <si>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</si>
  <si>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</si>
  <si>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</si>
  <si>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</si>
  <si>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</si>
  <si>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</si>
  <si>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</si>
  <si>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</si>
  <si>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</si>
  <si>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</si>
  <si>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</si>
  <si>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</si>
  <si>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</si>
  <si>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</si>
  <si>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</si>
  <si>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</si>
  <si>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</si>
  <si>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</si>
  <si>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</si>
  <si>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</si>
  <si>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</si>
  <si>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</si>
  <si>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</si>
  <si>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</si>
  <si>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</si>
  <si>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</si>
  <si>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</si>
  <si>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</si>
  <si>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</si>
  <si>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</si>
  <si>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</si>
  <si>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</si>
  <si>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</si>
  <si>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</si>
  <si>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</si>
  <si>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</si>
  <si>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</si>
  <si>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</si>
  <si>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</si>
  <si>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</si>
  <si>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</si>
  <si>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</si>
  <si>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</si>
  <si>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</si>
  <si>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</si>
  <si>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</si>
  <si>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</si>
  <si>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</si>
  <si>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</si>
  <si>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</si>
  <si>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</si>
  <si>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</si>
  <si>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</si>
  <si>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</si>
  <si>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</si>
  <si>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</si>
  <si>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</si>
  <si>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</si>
  <si>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</si>
  <si>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</si>
  <si>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</si>
  <si>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</si>
  <si>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</si>
  <si>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Створення належних умов для діяльності працівників та функціонування закладів дошкільної освіти</t>
  </si>
  <si>
    <t>Організація харчування в закладах дошкільної освіти</t>
  </si>
  <si>
    <t>УСЬОГО</t>
  </si>
  <si>
    <t>затрат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</si>
  <si>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</si>
  <si>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</si>
  <si>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</si>
  <si>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</si>
  <si>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</si>
  <si>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</si>
  <si>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</si>
  <si>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</si>
  <si>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</si>
  <si>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дітей.що відвідуютю дошкільні заклади</t>
  </si>
  <si>
    <t>осіб</t>
  </si>
  <si>
    <t>ефективності</t>
  </si>
  <si>
    <t>витрати на перебування 1 дитини в дошкільному закладі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</si>
  <si>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</si>
  <si>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</si>
  <si>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</si>
  <si>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</si>
  <si>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</si>
  <si>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</si>
  <si>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восьмої сесії Ічнянської міської ради восьмого скликання від 09.04.2021 року №224-VIII "Про внесення змін до рішення сесії від 21.12.2020 "Про міський бюджет на 2021 рік"</t>
  </si>
  <si>
    <t>Забезпечення надання дошкільної освіти</t>
  </si>
  <si>
    <t>0600000</t>
  </si>
  <si>
    <t>15.04.2021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</si>
  <si>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</si>
  <si>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</si>
  <si>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</si>
  <si>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</si>
  <si>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</si>
  <si>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</si>
  <si>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</si>
  <si>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</si>
  <si>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</si>
  <si>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</si>
  <si>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</si>
  <si>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0611010</t>
  </si>
  <si>
    <t>Надання дошкільної освіти</t>
  </si>
  <si>
    <t>0610000</t>
  </si>
  <si>
    <t>1010</t>
  </si>
  <si>
    <t>0910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</si>
  <si>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</si>
  <si>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</si>
  <si>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</si>
  <si>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Організація харчування в закладах загальної середньої освіти</t>
  </si>
  <si>
    <t>Програма організації харчування учнів закладів загальної середньої освіти Ічнянської міської ради на 2021 рік</t>
  </si>
  <si>
    <t>Кількість ЗОШ І-ІІ ст.</t>
  </si>
  <si>
    <t>Титульний список</t>
  </si>
  <si>
    <t>Кількість ЗОШ І-ІІІ ст.</t>
  </si>
  <si>
    <t>Кількість класів ЗОШ І-ІІ ст.</t>
  </si>
  <si>
    <t>Кількість класів ЗОШ І-ІІІ ст.</t>
  </si>
  <si>
    <t>Кількість учнів</t>
  </si>
  <si>
    <t>Діто-дні відвідування</t>
  </si>
  <si>
    <t>середні витрати на 1 учня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</si>
  <si>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восьмого скликання Ічнянської міської ради №35- VIIІ від 21 грудня 2020р. "Про затвердження Програми організації харчування учнів закладів загальної середньої освіти Ічнянської міської ради на 2021 рік"_x000D_
Рішення другої сесії Ічнянської міської ради восьмого скликання від 21.12.2020 року №42-VIII  „Про міський бюджет на 2021 рік"_x000D_
Рішення восьмої сесії Ічнянської міської ради восьмого скликання від 09.04.2021 року №224-VIII "Про внесення змін до рішення сесії від 21.12.2020 "Про міський бюджет на 2021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</si>
  <si>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</si>
  <si>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</si>
  <si>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</si>
  <si>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</si>
  <si>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</si>
  <si>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восьмої сесії Ічнянської міської ради восьмого скликання від 09.04.2021 року №224-VIII "Про внесення змін до рішення сесії від 21.12.2020 "Про міський бюджет на 2021 рік"</t>
  </si>
  <si>
    <t>0611031</t>
  </si>
  <si>
    <t>1031</t>
  </si>
  <si>
    <t>Отримання дівчатами та хлопцями позашкільної освіти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</si>
  <si>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</si>
  <si>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</si>
  <si>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</si>
  <si>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</si>
  <si>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</si>
  <si>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</si>
  <si>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Зменшення кількості учнів позашкiльних закладiв  порівняно з минулим роком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</si>
  <si>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</si>
  <si>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</si>
  <si>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</si>
  <si>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</si>
  <si>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</si>
  <si>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</si>
  <si>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</si>
  <si>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Забезпечити надання якісних послуг з метою реалізації інших програм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</si>
  <si>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</si>
  <si>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Кількість установ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</si>
  <si>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</si>
  <si>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</si>
  <si>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</si>
  <si>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установ, які обслуговує 1 працівник</t>
  </si>
  <si>
    <t>Кількість особових рахунків, які обслуговує 1 працівник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</si>
  <si>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</si>
  <si>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0611141</t>
  </si>
  <si>
    <t>Забезпечення діяльності інших закладів у сфері освіти</t>
  </si>
  <si>
    <t>1141</t>
  </si>
  <si>
    <t>0990</t>
  </si>
  <si>
    <t>Кошторис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</si>
  <si>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</si>
  <si>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</si>
  <si>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</si>
  <si>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Середньорічне число  штатних одиниць інших працівників</t>
  </si>
  <si>
    <t>Кількість дітей з особливими освітніми потребами</t>
  </si>
  <si>
    <t>кількість днів відвідуванн</t>
  </si>
  <si>
    <t>Забезпечення реалізації інших програм</t>
  </si>
  <si>
    <t>0611151</t>
  </si>
  <si>
    <t>Забезпечення діяльності інклюзивно-ресурсних центрів за рахунок коштів місцевого бюджету</t>
  </si>
  <si>
    <t>1151</t>
  </si>
  <si>
    <t>списки установи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</si>
  <si>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восьмої сесії Ічнянської міської ради восьмого скликання від 09.04.2021 року №224-VIII "Про внесення змін до рішення сесії від 21.12.2020 "Про міський бюджет на 2021 рік"</t>
  </si>
  <si>
    <t>0611152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</si>
  <si>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</si>
  <si>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</si>
  <si>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інклюзивно-ресурсних центрів за рахунок залишку коштів за освітньою субвенцією(крім залишку коштів,що мають цільове призначення,виділених відповідно до рішень Кабінету Міністрів України у попередньому бюджетному періоді)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</si>
  <si>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</si>
  <si>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</si>
  <si>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1154</t>
  </si>
  <si>
    <t>Створення умов для здобуття громадянами якісної освіти відповідно до освітніх потреб особистості та її індивідуальних здібностей і можливостей</t>
  </si>
  <si>
    <t>Забезпечити рівні можливості для отримання освіти дітям з особливими потребами</t>
  </si>
  <si>
    <t>Створення належних умов для надання державної підтримки особам з особливими освітніми потребами</t>
  </si>
  <si>
    <t>Забезпечення придбання обладнання та предметів довгострокового користування</t>
  </si>
  <si>
    <t>осяг видатків на обладнання ,яке планується придбати</t>
  </si>
  <si>
    <t>кількість закладів в яких діти з особливими освітніми потребами здобувають загальну середню освіту</t>
  </si>
  <si>
    <t>кількість дітей з особливими освітніми потребами , які здобувають загальну середню освіту</t>
  </si>
  <si>
    <t>середні витрати на 1 дитину</t>
  </si>
  <si>
    <t>відсоток дітей з особливими освітніми потребами ,  які здобувають загальну середню освіту</t>
  </si>
  <si>
    <t>відс.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</si>
  <si>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ПКМУ від 14.02.2017р №88 "Про затвердження Порядку та умов надання субвенції з державного бюджету місцевим бюджетам на надання державної підтримки особам з особливими освітніми потребами"_x000D_
Рішення восьмої сесії Ічнянської міської ради восьмого скликання від 09.04.2021 року №224-VIII "Про внесення змін до рішення сесії від 21.12.2020 "Про міський бюджет на 2021 рік"</t>
  </si>
  <si>
    <t>Надання корекційно-розвиткових занять, що визначені індивідуальною програмою розвитку, особам з особливими освітніми потребами, які здобувають освіту в інклюзивних класах(групах) закладів дошкільної та загальної середньої освіти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</si>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</sst>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9"/>
  <sheetViews>
    <sheetView view="pageBreakPreview" topLeftCell="E53" zoomScaleSheetLayoutView="100" workbookViewId="0">
      <selection activeCell="G29" sqref="G29:BL2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68" t="s">
        <v>93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116" t="s">
        <v>94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>
        <v>50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94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100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106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94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100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6" t="s">
        <v>104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108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105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101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4733060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4503060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230000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67.75" customHeight="1">
      <c r="A26" s="102" t="s">
        <v>89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88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>
      <c r="A35" s="102" t="s">
        <v>90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88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 t="s">
        <v>102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0">
        <v>1</v>
      </c>
      <c r="B49" s="40"/>
      <c r="C49" s="40"/>
      <c r="D49" s="88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4333060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4333060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0">
        <v>2</v>
      </c>
      <c r="B50" s="40"/>
      <c r="C50" s="40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39">
        <v>170000</v>
      </c>
      <c r="AD50" s="39"/>
      <c r="AE50" s="39"/>
      <c r="AF50" s="39"/>
      <c r="AG50" s="39"/>
      <c r="AH50" s="39"/>
      <c r="AI50" s="39"/>
      <c r="AJ50" s="39"/>
      <c r="AK50" s="39">
        <v>230000</v>
      </c>
      <c r="AL50" s="39"/>
      <c r="AM50" s="39"/>
      <c r="AN50" s="39"/>
      <c r="AO50" s="39"/>
      <c r="AP50" s="39"/>
      <c r="AQ50" s="39"/>
      <c r="AR50" s="39"/>
      <c r="AS50" s="39">
        <f>AC50+AK50</f>
        <v>400000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45"/>
      <c r="B51" s="45"/>
      <c r="C51" s="45"/>
      <c r="D51" s="92" t="s">
        <v>68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52">
        <v>4503060</v>
      </c>
      <c r="AD51" s="52"/>
      <c r="AE51" s="52"/>
      <c r="AF51" s="52"/>
      <c r="AG51" s="52"/>
      <c r="AH51" s="52"/>
      <c r="AI51" s="52"/>
      <c r="AJ51" s="52"/>
      <c r="AK51" s="52">
        <v>230000</v>
      </c>
      <c r="AL51" s="52"/>
      <c r="AM51" s="52"/>
      <c r="AN51" s="52"/>
      <c r="AO51" s="52"/>
      <c r="AP51" s="52"/>
      <c r="AQ51" s="52"/>
      <c r="AR51" s="52"/>
      <c r="AS51" s="52">
        <f>AC51+AK51</f>
        <v>4733060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91" t="s">
        <v>42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</row>
    <row r="54" spans="1:79" ht="15" customHeight="1">
      <c r="A54" s="81" t="s">
        <v>102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77" t="s">
        <v>28</v>
      </c>
      <c r="B55" s="77"/>
      <c r="C55" s="77"/>
      <c r="D55" s="82" t="s">
        <v>34</v>
      </c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77" t="s">
        <v>29</v>
      </c>
      <c r="AC55" s="77"/>
      <c r="AD55" s="77"/>
      <c r="AE55" s="77"/>
      <c r="AF55" s="77"/>
      <c r="AG55" s="77"/>
      <c r="AH55" s="77"/>
      <c r="AI55" s="77"/>
      <c r="AJ55" s="77" t="s">
        <v>30</v>
      </c>
      <c r="AK55" s="77"/>
      <c r="AL55" s="77"/>
      <c r="AM55" s="77"/>
      <c r="AN55" s="77"/>
      <c r="AO55" s="77"/>
      <c r="AP55" s="77"/>
      <c r="AQ55" s="77"/>
      <c r="AR55" s="77" t="s">
        <v>27</v>
      </c>
      <c r="AS55" s="77"/>
      <c r="AT55" s="77"/>
      <c r="AU55" s="77"/>
      <c r="AV55" s="77"/>
      <c r="AW55" s="77"/>
      <c r="AX55" s="77"/>
      <c r="AY55" s="77"/>
    </row>
    <row r="56" spans="1:79" ht="29.1" customHeight="1">
      <c r="A56" s="77"/>
      <c r="B56" s="77"/>
      <c r="C56" s="77"/>
      <c r="D56" s="85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</row>
    <row r="57" spans="1:79" ht="15.75" customHeight="1">
      <c r="A57" s="77">
        <v>1</v>
      </c>
      <c r="B57" s="77"/>
      <c r="C57" s="77"/>
      <c r="D57" s="74">
        <v>2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7">
        <v>3</v>
      </c>
      <c r="AC57" s="77"/>
      <c r="AD57" s="77"/>
      <c r="AE57" s="77"/>
      <c r="AF57" s="77"/>
      <c r="AG57" s="77"/>
      <c r="AH57" s="77"/>
      <c r="AI57" s="77"/>
      <c r="AJ57" s="77">
        <v>4</v>
      </c>
      <c r="AK57" s="77"/>
      <c r="AL57" s="77"/>
      <c r="AM57" s="77"/>
      <c r="AN57" s="77"/>
      <c r="AO57" s="77"/>
      <c r="AP57" s="77"/>
      <c r="AQ57" s="77"/>
      <c r="AR57" s="77">
        <v>5</v>
      </c>
      <c r="AS57" s="77"/>
      <c r="AT57" s="77"/>
      <c r="AU57" s="77"/>
      <c r="AV57" s="77"/>
      <c r="AW57" s="77"/>
      <c r="AX57" s="77"/>
      <c r="AY57" s="77"/>
    </row>
    <row r="58" spans="1:79" ht="12.75" hidden="1" customHeight="1">
      <c r="A58" s="40" t="s">
        <v>6</v>
      </c>
      <c r="B58" s="40"/>
      <c r="C58" s="40"/>
      <c r="D58" s="70" t="s">
        <v>7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62" t="s">
        <v>8</v>
      </c>
      <c r="AC58" s="62"/>
      <c r="AD58" s="62"/>
      <c r="AE58" s="62"/>
      <c r="AF58" s="62"/>
      <c r="AG58" s="62"/>
      <c r="AH58" s="62"/>
      <c r="AI58" s="62"/>
      <c r="AJ58" s="62" t="s">
        <v>9</v>
      </c>
      <c r="AK58" s="62"/>
      <c r="AL58" s="62"/>
      <c r="AM58" s="62"/>
      <c r="AN58" s="62"/>
      <c r="AO58" s="62"/>
      <c r="AP58" s="62"/>
      <c r="AQ58" s="62"/>
      <c r="AR58" s="62" t="s">
        <v>10</v>
      </c>
      <c r="AS58" s="62"/>
      <c r="AT58" s="62"/>
      <c r="AU58" s="62"/>
      <c r="AV58" s="62"/>
      <c r="AW58" s="62"/>
      <c r="AX58" s="62"/>
      <c r="AY58" s="62"/>
      <c r="CA58" s="1" t="s">
        <v>15</v>
      </c>
    </row>
    <row r="59" spans="1:79" s="4" customFormat="1" ht="12.75" customHeight="1">
      <c r="A59" s="45"/>
      <c r="B59" s="45"/>
      <c r="C59" s="45"/>
      <c r="D59" s="51" t="s">
        <v>27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>
        <f>AB59+AJ59</f>
        <v>0</v>
      </c>
      <c r="AS59" s="52"/>
      <c r="AT59" s="52"/>
      <c r="AU59" s="52"/>
      <c r="AV59" s="52"/>
      <c r="AW59" s="52"/>
      <c r="AX59" s="52"/>
      <c r="AY59" s="52"/>
      <c r="CA59" s="4" t="s">
        <v>16</v>
      </c>
    </row>
    <row r="61" spans="1:79" ht="15.75" customHeight="1">
      <c r="A61" s="80" t="s">
        <v>43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</row>
    <row r="62" spans="1:79" ht="30" customHeight="1">
      <c r="A62" s="77" t="s">
        <v>28</v>
      </c>
      <c r="B62" s="77"/>
      <c r="C62" s="77"/>
      <c r="D62" s="77"/>
      <c r="E62" s="77"/>
      <c r="F62" s="77"/>
      <c r="G62" s="74" t="s">
        <v>44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 t="s">
        <v>2</v>
      </c>
      <c r="AA62" s="77"/>
      <c r="AB62" s="77"/>
      <c r="AC62" s="77"/>
      <c r="AD62" s="77"/>
      <c r="AE62" s="77" t="s">
        <v>1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4" t="s">
        <v>29</v>
      </c>
      <c r="AP62" s="75"/>
      <c r="AQ62" s="75"/>
      <c r="AR62" s="75"/>
      <c r="AS62" s="75"/>
      <c r="AT62" s="75"/>
      <c r="AU62" s="75"/>
      <c r="AV62" s="76"/>
      <c r="AW62" s="74" t="s">
        <v>30</v>
      </c>
      <c r="AX62" s="75"/>
      <c r="AY62" s="75"/>
      <c r="AZ62" s="75"/>
      <c r="BA62" s="75"/>
      <c r="BB62" s="75"/>
      <c r="BC62" s="75"/>
      <c r="BD62" s="76"/>
      <c r="BE62" s="74" t="s">
        <v>27</v>
      </c>
      <c r="BF62" s="75"/>
      <c r="BG62" s="75"/>
      <c r="BH62" s="75"/>
      <c r="BI62" s="75"/>
      <c r="BJ62" s="75"/>
      <c r="BK62" s="75"/>
      <c r="BL62" s="76"/>
    </row>
    <row r="63" spans="1:79" ht="15.75" customHeight="1">
      <c r="A63" s="77">
        <v>1</v>
      </c>
      <c r="B63" s="77"/>
      <c r="C63" s="77"/>
      <c r="D63" s="77"/>
      <c r="E63" s="77"/>
      <c r="F63" s="77"/>
      <c r="G63" s="74">
        <v>2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77">
        <v>3</v>
      </c>
      <c r="AA63" s="77"/>
      <c r="AB63" s="77"/>
      <c r="AC63" s="77"/>
      <c r="AD63" s="77"/>
      <c r="AE63" s="77">
        <v>4</v>
      </c>
      <c r="AF63" s="77"/>
      <c r="AG63" s="77"/>
      <c r="AH63" s="77"/>
      <c r="AI63" s="77"/>
      <c r="AJ63" s="77"/>
      <c r="AK63" s="77"/>
      <c r="AL63" s="77"/>
      <c r="AM63" s="77"/>
      <c r="AN63" s="77"/>
      <c r="AO63" s="77">
        <v>5</v>
      </c>
      <c r="AP63" s="77"/>
      <c r="AQ63" s="77"/>
      <c r="AR63" s="77"/>
      <c r="AS63" s="77"/>
      <c r="AT63" s="77"/>
      <c r="AU63" s="77"/>
      <c r="AV63" s="77"/>
      <c r="AW63" s="77">
        <v>6</v>
      </c>
      <c r="AX63" s="77"/>
      <c r="AY63" s="77"/>
      <c r="AZ63" s="77"/>
      <c r="BA63" s="77"/>
      <c r="BB63" s="77"/>
      <c r="BC63" s="77"/>
      <c r="BD63" s="77"/>
      <c r="BE63" s="77">
        <v>7</v>
      </c>
      <c r="BF63" s="77"/>
      <c r="BG63" s="77"/>
      <c r="BH63" s="77"/>
      <c r="BI63" s="77"/>
      <c r="BJ63" s="77"/>
      <c r="BK63" s="77"/>
      <c r="BL63" s="77"/>
    </row>
    <row r="64" spans="1:79" ht="12.75" hidden="1" customHeight="1">
      <c r="A64" s="40" t="s">
        <v>33</v>
      </c>
      <c r="B64" s="40"/>
      <c r="C64" s="40"/>
      <c r="D64" s="40"/>
      <c r="E64" s="40"/>
      <c r="F64" s="40"/>
      <c r="G64" s="70" t="s">
        <v>7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0" t="s">
        <v>19</v>
      </c>
      <c r="AA64" s="40"/>
      <c r="AB64" s="40"/>
      <c r="AC64" s="40"/>
      <c r="AD64" s="40"/>
      <c r="AE64" s="73" t="s">
        <v>32</v>
      </c>
      <c r="AF64" s="73"/>
      <c r="AG64" s="73"/>
      <c r="AH64" s="73"/>
      <c r="AI64" s="73"/>
      <c r="AJ64" s="73"/>
      <c r="AK64" s="73"/>
      <c r="AL64" s="73"/>
      <c r="AM64" s="73"/>
      <c r="AN64" s="70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31</v>
      </c>
      <c r="AX64" s="62"/>
      <c r="AY64" s="62"/>
      <c r="AZ64" s="62"/>
      <c r="BA64" s="62"/>
      <c r="BB64" s="62"/>
      <c r="BC64" s="62"/>
      <c r="BD64" s="62"/>
      <c r="BE64" s="62" t="s">
        <v>10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>
      <c r="A65" s="45">
        <v>0</v>
      </c>
      <c r="B65" s="45"/>
      <c r="C65" s="45"/>
      <c r="D65" s="45"/>
      <c r="E65" s="45"/>
      <c r="F65" s="45"/>
      <c r="G65" s="63" t="s">
        <v>69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>
        <f t="shared" ref="BE65:BE76" si="0">AO65+AW65</f>
        <v>0</v>
      </c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12.75" customHeight="1">
      <c r="A66" s="40">
        <v>1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53" t="s">
        <v>72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11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11</v>
      </c>
      <c r="BF66" s="39"/>
      <c r="BG66" s="39"/>
      <c r="BH66" s="39"/>
      <c r="BI66" s="39"/>
      <c r="BJ66" s="39"/>
      <c r="BK66" s="39"/>
      <c r="BL66" s="39"/>
    </row>
    <row r="67" spans="1:79" ht="12.75" customHeight="1">
      <c r="A67" s="40">
        <v>2</v>
      </c>
      <c r="B67" s="40"/>
      <c r="C67" s="40"/>
      <c r="D67" s="40"/>
      <c r="E67" s="40"/>
      <c r="F67" s="40"/>
      <c r="G67" s="41" t="s">
        <v>73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53" t="s">
        <v>72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11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11</v>
      </c>
      <c r="BF67" s="39"/>
      <c r="BG67" s="39"/>
      <c r="BH67" s="39"/>
      <c r="BI67" s="39"/>
      <c r="BJ67" s="39"/>
      <c r="BK67" s="39"/>
      <c r="BL67" s="39"/>
    </row>
    <row r="68" spans="1:79" ht="12.75" customHeight="1">
      <c r="A68" s="40">
        <v>3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53" t="s">
        <v>75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25.75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25.75</v>
      </c>
      <c r="BF68" s="39"/>
      <c r="BG68" s="39"/>
      <c r="BH68" s="39"/>
      <c r="BI68" s="39"/>
      <c r="BJ68" s="39"/>
      <c r="BK68" s="39"/>
      <c r="BL68" s="39"/>
    </row>
    <row r="69" spans="1:79" ht="12.75" customHeight="1">
      <c r="A69" s="40">
        <v>4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53" t="s">
        <v>75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31.75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31.75</v>
      </c>
      <c r="BF69" s="39"/>
      <c r="BG69" s="39"/>
      <c r="BH69" s="39"/>
      <c r="BI69" s="39"/>
      <c r="BJ69" s="39"/>
      <c r="BK69" s="39"/>
      <c r="BL69" s="39"/>
    </row>
    <row r="70" spans="1:79" ht="12.75" customHeight="1">
      <c r="A70" s="40">
        <v>5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53" t="s">
        <v>75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57.5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57.5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>
      <c r="A71" s="45">
        <v>0</v>
      </c>
      <c r="B71" s="45"/>
      <c r="C71" s="45"/>
      <c r="D71" s="45"/>
      <c r="E71" s="45"/>
      <c r="F71" s="45"/>
      <c r="G71" s="46" t="s">
        <v>78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0"/>
      <c r="AF71" s="50"/>
      <c r="AG71" s="50"/>
      <c r="AH71" s="50"/>
      <c r="AI71" s="50"/>
      <c r="AJ71" s="50"/>
      <c r="AK71" s="50"/>
      <c r="AL71" s="50"/>
      <c r="AM71" s="50"/>
      <c r="AN71" s="51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>
        <f t="shared" si="0"/>
        <v>0</v>
      </c>
      <c r="BF71" s="52"/>
      <c r="BG71" s="52"/>
      <c r="BH71" s="52"/>
      <c r="BI71" s="52"/>
      <c r="BJ71" s="52"/>
      <c r="BK71" s="52"/>
      <c r="BL71" s="52"/>
    </row>
    <row r="72" spans="1:79" ht="12.75" customHeight="1">
      <c r="A72" s="40">
        <v>1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80</v>
      </c>
      <c r="AA72" s="44"/>
      <c r="AB72" s="44"/>
      <c r="AC72" s="44"/>
      <c r="AD72" s="44"/>
      <c r="AE72" s="53" t="s">
        <v>72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158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158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>
      <c r="A73" s="45">
        <v>0</v>
      </c>
      <c r="B73" s="45"/>
      <c r="C73" s="45"/>
      <c r="D73" s="45"/>
      <c r="E73" s="45"/>
      <c r="F73" s="45"/>
      <c r="G73" s="46" t="s">
        <v>81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50"/>
      <c r="AF73" s="50"/>
      <c r="AG73" s="50"/>
      <c r="AH73" s="50"/>
      <c r="AI73" s="50"/>
      <c r="AJ73" s="50"/>
      <c r="AK73" s="50"/>
      <c r="AL73" s="50"/>
      <c r="AM73" s="50"/>
      <c r="AN73" s="51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>
        <f t="shared" si="0"/>
        <v>0</v>
      </c>
      <c r="BF73" s="52"/>
      <c r="BG73" s="52"/>
      <c r="BH73" s="52"/>
      <c r="BI73" s="52"/>
      <c r="BJ73" s="52"/>
      <c r="BK73" s="52"/>
      <c r="BL73" s="52"/>
    </row>
    <row r="74" spans="1:79" ht="12.75" customHeight="1">
      <c r="A74" s="40">
        <v>0</v>
      </c>
      <c r="B74" s="40"/>
      <c r="C74" s="40"/>
      <c r="D74" s="40"/>
      <c r="E74" s="40"/>
      <c r="F74" s="40"/>
      <c r="G74" s="41" t="s">
        <v>82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83</v>
      </c>
      <c r="AA74" s="44"/>
      <c r="AB74" s="44"/>
      <c r="AC74" s="44"/>
      <c r="AD74" s="44"/>
      <c r="AE74" s="53" t="s">
        <v>84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39">
        <v>28500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28500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>
      <c r="A75" s="45">
        <v>0</v>
      </c>
      <c r="B75" s="45"/>
      <c r="C75" s="45"/>
      <c r="D75" s="45"/>
      <c r="E75" s="45"/>
      <c r="F75" s="45"/>
      <c r="G75" s="46" t="s">
        <v>85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50"/>
      <c r="AF75" s="50"/>
      <c r="AG75" s="50"/>
      <c r="AH75" s="50"/>
      <c r="AI75" s="50"/>
      <c r="AJ75" s="50"/>
      <c r="AK75" s="50"/>
      <c r="AL75" s="50"/>
      <c r="AM75" s="50"/>
      <c r="AN75" s="51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>
        <f t="shared" si="0"/>
        <v>0</v>
      </c>
      <c r="BF75" s="52"/>
      <c r="BG75" s="52"/>
      <c r="BH75" s="52"/>
      <c r="BI75" s="52"/>
      <c r="BJ75" s="52"/>
      <c r="BK75" s="52"/>
      <c r="BL75" s="52"/>
    </row>
    <row r="76" spans="1:79" ht="12.75" customHeight="1">
      <c r="A76" s="40">
        <v>0</v>
      </c>
      <c r="B76" s="40"/>
      <c r="C76" s="40"/>
      <c r="D76" s="40"/>
      <c r="E76" s="40"/>
      <c r="F76" s="40"/>
      <c r="G76" s="41" t="s">
        <v>86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87</v>
      </c>
      <c r="AA76" s="44"/>
      <c r="AB76" s="44"/>
      <c r="AC76" s="44"/>
      <c r="AD76" s="44"/>
      <c r="AE76" s="41" t="s">
        <v>88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251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f t="shared" si="0"/>
        <v>251</v>
      </c>
      <c r="BF76" s="39"/>
      <c r="BG76" s="39"/>
      <c r="BH76" s="39"/>
      <c r="BI76" s="39"/>
      <c r="BJ76" s="39"/>
      <c r="BK76" s="39"/>
      <c r="BL76" s="39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>
      <c r="A79" s="55" t="s">
        <v>96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"/>
      <c r="AO79" s="58" t="s">
        <v>98</v>
      </c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</row>
    <row r="80" spans="1:79">
      <c r="W80" s="60" t="s">
        <v>5</v>
      </c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O80" s="60" t="s">
        <v>52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</row>
    <row r="81" spans="1:59" ht="15.75" customHeight="1">
      <c r="A81" s="61" t="s">
        <v>3</v>
      </c>
      <c r="B81" s="61"/>
      <c r="C81" s="61"/>
      <c r="D81" s="61"/>
      <c r="E81" s="61"/>
      <c r="F81" s="61"/>
    </row>
    <row r="82" spans="1:59" ht="13.15" customHeight="1">
      <c r="A82" s="68" t="s">
        <v>95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</row>
    <row r="83" spans="1:59">
      <c r="A83" s="69" t="s">
        <v>47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55" t="s">
        <v>97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"/>
      <c r="AO85" s="58" t="s">
        <v>99</v>
      </c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</row>
    <row r="86" spans="1:59">
      <c r="W86" s="60" t="s">
        <v>5</v>
      </c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O86" s="60" t="s">
        <v>52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</row>
    <row r="87" spans="1:59">
      <c r="A87" s="66">
        <v>44301</v>
      </c>
      <c r="B87" s="67"/>
      <c r="C87" s="67"/>
      <c r="D87" s="67"/>
      <c r="E87" s="67"/>
      <c r="F87" s="67"/>
      <c r="G87" s="67"/>
      <c r="H87" s="67"/>
    </row>
    <row r="88" spans="1:59">
      <c r="A88" s="60" t="s">
        <v>45</v>
      </c>
      <c r="B88" s="60"/>
      <c r="C88" s="60"/>
      <c r="D88" s="60"/>
      <c r="E88" s="60"/>
      <c r="F88" s="60"/>
      <c r="G88" s="60"/>
      <c r="H88" s="60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3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G65:L65">
    <cfRule type="cellIs" dxfId="215" priority="28" stopIfTrue="1" operator="equal">
      <formula>$G64</formula>
    </cfRule>
  </conditionalFormatting>
  <conditionalFormatting sqref="D49">
    <cfRule type="cellIs" dxfId="214" priority="29" stopIfTrue="1" operator="equal">
      <formula>$D48</formula>
    </cfRule>
  </conditionalFormatting>
  <conditionalFormatting sqref="A65:F65">
    <cfRule type="cellIs" dxfId="213" priority="30" stopIfTrue="1" operator="equal">
      <formula>0</formula>
    </cfRule>
  </conditionalFormatting>
  <conditionalFormatting sqref="D50">
    <cfRule type="cellIs" dxfId="212" priority="27" stopIfTrue="1" operator="equal">
      <formula>$D49</formula>
    </cfRule>
  </conditionalFormatting>
  <conditionalFormatting sqref="D51">
    <cfRule type="cellIs" dxfId="211" priority="26" stopIfTrue="1" operator="equal">
      <formula>$D50</formula>
    </cfRule>
  </conditionalFormatting>
  <conditionalFormatting sqref="G66">
    <cfRule type="cellIs" dxfId="210" priority="23" stopIfTrue="1" operator="equal">
      <formula>$G65</formula>
    </cfRule>
  </conditionalFormatting>
  <conditionalFormatting sqref="A66:F66">
    <cfRule type="cellIs" dxfId="209" priority="24" stopIfTrue="1" operator="equal">
      <formula>0</formula>
    </cfRule>
  </conditionalFormatting>
  <conditionalFormatting sqref="G67">
    <cfRule type="cellIs" dxfId="208" priority="21" stopIfTrue="1" operator="equal">
      <formula>$G66</formula>
    </cfRule>
  </conditionalFormatting>
  <conditionalFormatting sqref="A67:F67">
    <cfRule type="cellIs" dxfId="207" priority="22" stopIfTrue="1" operator="equal">
      <formula>0</formula>
    </cfRule>
  </conditionalFormatting>
  <conditionalFormatting sqref="G68">
    <cfRule type="cellIs" dxfId="206" priority="19" stopIfTrue="1" operator="equal">
      <formula>$G67</formula>
    </cfRule>
  </conditionalFormatting>
  <conditionalFormatting sqref="A68:F68">
    <cfRule type="cellIs" dxfId="205" priority="20" stopIfTrue="1" operator="equal">
      <formula>0</formula>
    </cfRule>
  </conditionalFormatting>
  <conditionalFormatting sqref="G69">
    <cfRule type="cellIs" dxfId="204" priority="17" stopIfTrue="1" operator="equal">
      <formula>$G68</formula>
    </cfRule>
  </conditionalFormatting>
  <conditionalFormatting sqref="A69:F69">
    <cfRule type="cellIs" dxfId="203" priority="18" stopIfTrue="1" operator="equal">
      <formula>0</formula>
    </cfRule>
  </conditionalFormatting>
  <conditionalFormatting sqref="G70">
    <cfRule type="cellIs" dxfId="202" priority="15" stopIfTrue="1" operator="equal">
      <formula>$G69</formula>
    </cfRule>
  </conditionalFormatting>
  <conditionalFormatting sqref="A70:F70">
    <cfRule type="cellIs" dxfId="201" priority="16" stopIfTrue="1" operator="equal">
      <formula>0</formula>
    </cfRule>
  </conditionalFormatting>
  <conditionalFormatting sqref="G71">
    <cfRule type="cellIs" dxfId="200" priority="13" stopIfTrue="1" operator="equal">
      <formula>$G70</formula>
    </cfRule>
  </conditionalFormatting>
  <conditionalFormatting sqref="A71:F71">
    <cfRule type="cellIs" dxfId="199" priority="14" stopIfTrue="1" operator="equal">
      <formula>0</formula>
    </cfRule>
  </conditionalFormatting>
  <conditionalFormatting sqref="G72">
    <cfRule type="cellIs" dxfId="198" priority="11" stopIfTrue="1" operator="equal">
      <formula>$G71</formula>
    </cfRule>
  </conditionalFormatting>
  <conditionalFormatting sqref="A72:F72">
    <cfRule type="cellIs" dxfId="197" priority="12" stopIfTrue="1" operator="equal">
      <formula>0</formula>
    </cfRule>
  </conditionalFormatting>
  <conditionalFormatting sqref="G73">
    <cfRule type="cellIs" dxfId="196" priority="9" stopIfTrue="1" operator="equal">
      <formula>$G72</formula>
    </cfRule>
  </conditionalFormatting>
  <conditionalFormatting sqref="A73:F73">
    <cfRule type="cellIs" dxfId="195" priority="10" stopIfTrue="1" operator="equal">
      <formula>0</formula>
    </cfRule>
  </conditionalFormatting>
  <conditionalFormatting sqref="G74">
    <cfRule type="cellIs" dxfId="194" priority="7" stopIfTrue="1" operator="equal">
      <formula>$G73</formula>
    </cfRule>
  </conditionalFormatting>
  <conditionalFormatting sqref="A74:F74">
    <cfRule type="cellIs" dxfId="193" priority="8" stopIfTrue="1" operator="equal">
      <formula>0</formula>
    </cfRule>
  </conditionalFormatting>
  <conditionalFormatting sqref="G75">
    <cfRule type="cellIs" dxfId="192" priority="5" stopIfTrue="1" operator="equal">
      <formula>$G74</formula>
    </cfRule>
  </conditionalFormatting>
  <conditionalFormatting sqref="A75:F75">
    <cfRule type="cellIs" dxfId="191" priority="6" stopIfTrue="1" operator="equal">
      <formula>0</formula>
    </cfRule>
  </conditionalFormatting>
  <conditionalFormatting sqref="G76">
    <cfRule type="cellIs" dxfId="190" priority="3" stopIfTrue="1" operator="equal">
      <formula>$G75</formula>
    </cfRule>
  </conditionalFormatting>
  <conditionalFormatting sqref="A76:F76">
    <cfRule type="cellIs" dxfId="189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7" fitToHeight="500" orientation="landscape" r:id="rId1"/>
  <headerFooter alignWithMargins="0"/>
  <rowBreaks count="2" manualBreakCount="2">
    <brk id="26" max="64" man="1"/>
    <brk id="60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A93"/>
  <sheetViews>
    <sheetView view="pageBreakPreview" topLeftCell="A38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68" t="s">
        <v>93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116" t="s">
        <v>94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>
        <v>50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94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100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106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94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100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124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126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127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125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101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23058703.27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19987540.27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3071163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315" customHeight="1">
      <c r="A26" s="102" t="s">
        <v>122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88" t="s">
        <v>109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>
      <c r="A35" s="102" t="s">
        <v>123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88" t="s">
        <v>110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 t="s">
        <v>102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0">
        <v>1</v>
      </c>
      <c r="B49" s="40"/>
      <c r="C49" s="40"/>
      <c r="D49" s="88" t="s">
        <v>111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19077540.27</v>
      </c>
      <c r="AD49" s="39"/>
      <c r="AE49" s="39"/>
      <c r="AF49" s="39"/>
      <c r="AG49" s="39"/>
      <c r="AH49" s="39"/>
      <c r="AI49" s="39"/>
      <c r="AJ49" s="39"/>
      <c r="AK49" s="39">
        <v>2071163</v>
      </c>
      <c r="AL49" s="39"/>
      <c r="AM49" s="39"/>
      <c r="AN49" s="39"/>
      <c r="AO49" s="39"/>
      <c r="AP49" s="39"/>
      <c r="AQ49" s="39"/>
      <c r="AR49" s="39"/>
      <c r="AS49" s="39">
        <f>AC49+AK49</f>
        <v>21148703.27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0">
        <v>2</v>
      </c>
      <c r="B50" s="40"/>
      <c r="C50" s="40"/>
      <c r="D50" s="88" t="s">
        <v>112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39">
        <v>910000</v>
      </c>
      <c r="AD50" s="39"/>
      <c r="AE50" s="39"/>
      <c r="AF50" s="39"/>
      <c r="AG50" s="39"/>
      <c r="AH50" s="39"/>
      <c r="AI50" s="39"/>
      <c r="AJ50" s="39"/>
      <c r="AK50" s="39">
        <v>1000000</v>
      </c>
      <c r="AL50" s="39"/>
      <c r="AM50" s="39"/>
      <c r="AN50" s="39"/>
      <c r="AO50" s="39"/>
      <c r="AP50" s="39"/>
      <c r="AQ50" s="39"/>
      <c r="AR50" s="39"/>
      <c r="AS50" s="39">
        <f>AC50+AK50</f>
        <v>1910000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45"/>
      <c r="B51" s="45"/>
      <c r="C51" s="45"/>
      <c r="D51" s="92" t="s">
        <v>68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52">
        <v>19987540.27</v>
      </c>
      <c r="AD51" s="52"/>
      <c r="AE51" s="52"/>
      <c r="AF51" s="52"/>
      <c r="AG51" s="52"/>
      <c r="AH51" s="52"/>
      <c r="AI51" s="52"/>
      <c r="AJ51" s="52"/>
      <c r="AK51" s="52">
        <v>3071163</v>
      </c>
      <c r="AL51" s="52"/>
      <c r="AM51" s="52"/>
      <c r="AN51" s="52"/>
      <c r="AO51" s="52"/>
      <c r="AP51" s="52"/>
      <c r="AQ51" s="52"/>
      <c r="AR51" s="52"/>
      <c r="AS51" s="52">
        <f>AC51+AK51</f>
        <v>23058703.27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91" t="s">
        <v>42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</row>
    <row r="54" spans="1:79" ht="15" customHeight="1">
      <c r="A54" s="81" t="s">
        <v>102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77" t="s">
        <v>28</v>
      </c>
      <c r="B55" s="77"/>
      <c r="C55" s="77"/>
      <c r="D55" s="82" t="s">
        <v>34</v>
      </c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77" t="s">
        <v>29</v>
      </c>
      <c r="AC55" s="77"/>
      <c r="AD55" s="77"/>
      <c r="AE55" s="77"/>
      <c r="AF55" s="77"/>
      <c r="AG55" s="77"/>
      <c r="AH55" s="77"/>
      <c r="AI55" s="77"/>
      <c r="AJ55" s="77" t="s">
        <v>30</v>
      </c>
      <c r="AK55" s="77"/>
      <c r="AL55" s="77"/>
      <c r="AM55" s="77"/>
      <c r="AN55" s="77"/>
      <c r="AO55" s="77"/>
      <c r="AP55" s="77"/>
      <c r="AQ55" s="77"/>
      <c r="AR55" s="77" t="s">
        <v>27</v>
      </c>
      <c r="AS55" s="77"/>
      <c r="AT55" s="77"/>
      <c r="AU55" s="77"/>
      <c r="AV55" s="77"/>
      <c r="AW55" s="77"/>
      <c r="AX55" s="77"/>
      <c r="AY55" s="77"/>
    </row>
    <row r="56" spans="1:79" ht="29.1" customHeight="1">
      <c r="A56" s="77"/>
      <c r="B56" s="77"/>
      <c r="C56" s="77"/>
      <c r="D56" s="85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</row>
    <row r="57" spans="1:79" ht="15.75" customHeight="1">
      <c r="A57" s="77">
        <v>1</v>
      </c>
      <c r="B57" s="77"/>
      <c r="C57" s="77"/>
      <c r="D57" s="74">
        <v>2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7">
        <v>3</v>
      </c>
      <c r="AC57" s="77"/>
      <c r="AD57" s="77"/>
      <c r="AE57" s="77"/>
      <c r="AF57" s="77"/>
      <c r="AG57" s="77"/>
      <c r="AH57" s="77"/>
      <c r="AI57" s="77"/>
      <c r="AJ57" s="77">
        <v>4</v>
      </c>
      <c r="AK57" s="77"/>
      <c r="AL57" s="77"/>
      <c r="AM57" s="77"/>
      <c r="AN57" s="77"/>
      <c r="AO57" s="77"/>
      <c r="AP57" s="77"/>
      <c r="AQ57" s="77"/>
      <c r="AR57" s="77">
        <v>5</v>
      </c>
      <c r="AS57" s="77"/>
      <c r="AT57" s="77"/>
      <c r="AU57" s="77"/>
      <c r="AV57" s="77"/>
      <c r="AW57" s="77"/>
      <c r="AX57" s="77"/>
      <c r="AY57" s="77"/>
    </row>
    <row r="58" spans="1:79" ht="12.75" hidden="1" customHeight="1">
      <c r="A58" s="40" t="s">
        <v>6</v>
      </c>
      <c r="B58" s="40"/>
      <c r="C58" s="40"/>
      <c r="D58" s="70" t="s">
        <v>7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62" t="s">
        <v>8</v>
      </c>
      <c r="AC58" s="62"/>
      <c r="AD58" s="62"/>
      <c r="AE58" s="62"/>
      <c r="AF58" s="62"/>
      <c r="AG58" s="62"/>
      <c r="AH58" s="62"/>
      <c r="AI58" s="62"/>
      <c r="AJ58" s="62" t="s">
        <v>9</v>
      </c>
      <c r="AK58" s="62"/>
      <c r="AL58" s="62"/>
      <c r="AM58" s="62"/>
      <c r="AN58" s="62"/>
      <c r="AO58" s="62"/>
      <c r="AP58" s="62"/>
      <c r="AQ58" s="62"/>
      <c r="AR58" s="62" t="s">
        <v>10</v>
      </c>
      <c r="AS58" s="62"/>
      <c r="AT58" s="62"/>
      <c r="AU58" s="62"/>
      <c r="AV58" s="62"/>
      <c r="AW58" s="62"/>
      <c r="AX58" s="62"/>
      <c r="AY58" s="62"/>
      <c r="CA58" s="1" t="s">
        <v>15</v>
      </c>
    </row>
    <row r="59" spans="1:79" ht="25.5" customHeight="1">
      <c r="A59" s="40">
        <v>1</v>
      </c>
      <c r="B59" s="40"/>
      <c r="C59" s="40"/>
      <c r="D59" s="88" t="s">
        <v>113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39">
        <v>910000</v>
      </c>
      <c r="AC59" s="39"/>
      <c r="AD59" s="39"/>
      <c r="AE59" s="39"/>
      <c r="AF59" s="39"/>
      <c r="AG59" s="39"/>
      <c r="AH59" s="39"/>
      <c r="AI59" s="39"/>
      <c r="AJ59" s="39">
        <v>1000000</v>
      </c>
      <c r="AK59" s="39"/>
      <c r="AL59" s="39"/>
      <c r="AM59" s="39"/>
      <c r="AN59" s="39"/>
      <c r="AO59" s="39"/>
      <c r="AP59" s="39"/>
      <c r="AQ59" s="39"/>
      <c r="AR59" s="39">
        <f>AB59+AJ59</f>
        <v>1910000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s="4" customFormat="1" ht="12.75" customHeight="1">
      <c r="A60" s="45"/>
      <c r="B60" s="45"/>
      <c r="C60" s="45"/>
      <c r="D60" s="92" t="s">
        <v>27</v>
      </c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4"/>
      <c r="AB60" s="52">
        <v>910000</v>
      </c>
      <c r="AC60" s="52"/>
      <c r="AD60" s="52"/>
      <c r="AE60" s="52"/>
      <c r="AF60" s="52"/>
      <c r="AG60" s="52"/>
      <c r="AH60" s="52"/>
      <c r="AI60" s="52"/>
      <c r="AJ60" s="52">
        <v>1000000</v>
      </c>
      <c r="AK60" s="52"/>
      <c r="AL60" s="52"/>
      <c r="AM60" s="52"/>
      <c r="AN60" s="52"/>
      <c r="AO60" s="52"/>
      <c r="AP60" s="52"/>
      <c r="AQ60" s="52"/>
      <c r="AR60" s="52">
        <f>AB60+AJ60</f>
        <v>1910000</v>
      </c>
      <c r="AS60" s="52"/>
      <c r="AT60" s="52"/>
      <c r="AU60" s="52"/>
      <c r="AV60" s="52"/>
      <c r="AW60" s="52"/>
      <c r="AX60" s="52"/>
      <c r="AY60" s="52"/>
    </row>
    <row r="62" spans="1:79" ht="15.75" customHeight="1">
      <c r="A62" s="80" t="s">
        <v>43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</row>
    <row r="63" spans="1:79" ht="30" customHeight="1">
      <c r="A63" s="77" t="s">
        <v>28</v>
      </c>
      <c r="B63" s="77"/>
      <c r="C63" s="77"/>
      <c r="D63" s="77"/>
      <c r="E63" s="77"/>
      <c r="F63" s="77"/>
      <c r="G63" s="74" t="s">
        <v>44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77" t="s">
        <v>2</v>
      </c>
      <c r="AA63" s="77"/>
      <c r="AB63" s="77"/>
      <c r="AC63" s="77"/>
      <c r="AD63" s="77"/>
      <c r="AE63" s="77" t="s">
        <v>1</v>
      </c>
      <c r="AF63" s="77"/>
      <c r="AG63" s="77"/>
      <c r="AH63" s="77"/>
      <c r="AI63" s="77"/>
      <c r="AJ63" s="77"/>
      <c r="AK63" s="77"/>
      <c r="AL63" s="77"/>
      <c r="AM63" s="77"/>
      <c r="AN63" s="77"/>
      <c r="AO63" s="74" t="s">
        <v>29</v>
      </c>
      <c r="AP63" s="75"/>
      <c r="AQ63" s="75"/>
      <c r="AR63" s="75"/>
      <c r="AS63" s="75"/>
      <c r="AT63" s="75"/>
      <c r="AU63" s="75"/>
      <c r="AV63" s="76"/>
      <c r="AW63" s="74" t="s">
        <v>30</v>
      </c>
      <c r="AX63" s="75"/>
      <c r="AY63" s="75"/>
      <c r="AZ63" s="75"/>
      <c r="BA63" s="75"/>
      <c r="BB63" s="75"/>
      <c r="BC63" s="75"/>
      <c r="BD63" s="76"/>
      <c r="BE63" s="74" t="s">
        <v>27</v>
      </c>
      <c r="BF63" s="75"/>
      <c r="BG63" s="75"/>
      <c r="BH63" s="75"/>
      <c r="BI63" s="75"/>
      <c r="BJ63" s="75"/>
      <c r="BK63" s="75"/>
      <c r="BL63" s="76"/>
    </row>
    <row r="64" spans="1:79" ht="15.75" customHeight="1">
      <c r="A64" s="77">
        <v>1</v>
      </c>
      <c r="B64" s="77"/>
      <c r="C64" s="77"/>
      <c r="D64" s="77"/>
      <c r="E64" s="77"/>
      <c r="F64" s="77"/>
      <c r="G64" s="74">
        <v>2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77">
        <v>3</v>
      </c>
      <c r="AA64" s="77"/>
      <c r="AB64" s="77"/>
      <c r="AC64" s="77"/>
      <c r="AD64" s="77"/>
      <c r="AE64" s="77">
        <v>4</v>
      </c>
      <c r="AF64" s="77"/>
      <c r="AG64" s="77"/>
      <c r="AH64" s="77"/>
      <c r="AI64" s="77"/>
      <c r="AJ64" s="77"/>
      <c r="AK64" s="77"/>
      <c r="AL64" s="77"/>
      <c r="AM64" s="77"/>
      <c r="AN64" s="77"/>
      <c r="AO64" s="77">
        <v>5</v>
      </c>
      <c r="AP64" s="77"/>
      <c r="AQ64" s="77"/>
      <c r="AR64" s="77"/>
      <c r="AS64" s="77"/>
      <c r="AT64" s="77"/>
      <c r="AU64" s="77"/>
      <c r="AV64" s="77"/>
      <c r="AW64" s="77">
        <v>6</v>
      </c>
      <c r="AX64" s="77"/>
      <c r="AY64" s="77"/>
      <c r="AZ64" s="77"/>
      <c r="BA64" s="77"/>
      <c r="BB64" s="77"/>
      <c r="BC64" s="77"/>
      <c r="BD64" s="77"/>
      <c r="BE64" s="77">
        <v>7</v>
      </c>
      <c r="BF64" s="77"/>
      <c r="BG64" s="77"/>
      <c r="BH64" s="77"/>
      <c r="BI64" s="77"/>
      <c r="BJ64" s="77"/>
      <c r="BK64" s="77"/>
      <c r="BL64" s="77"/>
    </row>
    <row r="65" spans="1:79" ht="12.75" hidden="1" customHeight="1">
      <c r="A65" s="40" t="s">
        <v>33</v>
      </c>
      <c r="B65" s="40"/>
      <c r="C65" s="40"/>
      <c r="D65" s="40"/>
      <c r="E65" s="40"/>
      <c r="F65" s="40"/>
      <c r="G65" s="70" t="s">
        <v>7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40" t="s">
        <v>19</v>
      </c>
      <c r="AA65" s="40"/>
      <c r="AB65" s="40"/>
      <c r="AC65" s="40"/>
      <c r="AD65" s="40"/>
      <c r="AE65" s="73" t="s">
        <v>32</v>
      </c>
      <c r="AF65" s="73"/>
      <c r="AG65" s="73"/>
      <c r="AH65" s="73"/>
      <c r="AI65" s="73"/>
      <c r="AJ65" s="73"/>
      <c r="AK65" s="73"/>
      <c r="AL65" s="73"/>
      <c r="AM65" s="73"/>
      <c r="AN65" s="70"/>
      <c r="AO65" s="62" t="s">
        <v>8</v>
      </c>
      <c r="AP65" s="62"/>
      <c r="AQ65" s="62"/>
      <c r="AR65" s="62"/>
      <c r="AS65" s="62"/>
      <c r="AT65" s="62"/>
      <c r="AU65" s="62"/>
      <c r="AV65" s="62"/>
      <c r="AW65" s="62" t="s">
        <v>31</v>
      </c>
      <c r="AX65" s="62"/>
      <c r="AY65" s="62"/>
      <c r="AZ65" s="62"/>
      <c r="BA65" s="62"/>
      <c r="BB65" s="62"/>
      <c r="BC65" s="62"/>
      <c r="BD65" s="62"/>
      <c r="BE65" s="62" t="s">
        <v>10</v>
      </c>
      <c r="BF65" s="62"/>
      <c r="BG65" s="62"/>
      <c r="BH65" s="62"/>
      <c r="BI65" s="62"/>
      <c r="BJ65" s="62"/>
      <c r="BK65" s="62"/>
      <c r="BL65" s="62"/>
      <c r="CA65" s="1" t="s">
        <v>17</v>
      </c>
    </row>
    <row r="66" spans="1:79" s="4" customFormat="1" ht="12.75" customHeight="1">
      <c r="A66" s="45">
        <v>0</v>
      </c>
      <c r="B66" s="45"/>
      <c r="C66" s="45"/>
      <c r="D66" s="45"/>
      <c r="E66" s="45"/>
      <c r="F66" s="45"/>
      <c r="G66" s="63" t="s">
        <v>69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49"/>
      <c r="AA66" s="49"/>
      <c r="AB66" s="49"/>
      <c r="AC66" s="49"/>
      <c r="AD66" s="49"/>
      <c r="AE66" s="50"/>
      <c r="AF66" s="50"/>
      <c r="AG66" s="50"/>
      <c r="AH66" s="50"/>
      <c r="AI66" s="50"/>
      <c r="AJ66" s="50"/>
      <c r="AK66" s="50"/>
      <c r="AL66" s="50"/>
      <c r="AM66" s="50"/>
      <c r="AN66" s="51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>
        <f t="shared" ref="BE66:BE80" si="0">AO66+AW66</f>
        <v>0</v>
      </c>
      <c r="BF66" s="52"/>
      <c r="BG66" s="52"/>
      <c r="BH66" s="52"/>
      <c r="BI66" s="52"/>
      <c r="BJ66" s="52"/>
      <c r="BK66" s="52"/>
      <c r="BL66" s="52"/>
      <c r="CA66" s="4" t="s">
        <v>18</v>
      </c>
    </row>
    <row r="67" spans="1:79" ht="12.75" customHeight="1">
      <c r="A67" s="40">
        <v>1</v>
      </c>
      <c r="B67" s="40"/>
      <c r="C67" s="40"/>
      <c r="D67" s="40"/>
      <c r="E67" s="40"/>
      <c r="F67" s="40"/>
      <c r="G67" s="41" t="s">
        <v>114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115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4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4</v>
      </c>
      <c r="BF67" s="39"/>
      <c r="BG67" s="39"/>
      <c r="BH67" s="39"/>
      <c r="BI67" s="39"/>
      <c r="BJ67" s="39"/>
      <c r="BK67" s="39"/>
      <c r="BL67" s="39"/>
    </row>
    <row r="68" spans="1:79" ht="12.75" customHeight="1">
      <c r="A68" s="40">
        <v>2</v>
      </c>
      <c r="B68" s="40"/>
      <c r="C68" s="40"/>
      <c r="D68" s="40"/>
      <c r="E68" s="40"/>
      <c r="F68" s="40"/>
      <c r="G68" s="41" t="s">
        <v>116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41" t="s">
        <v>115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14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14</v>
      </c>
      <c r="BF68" s="39"/>
      <c r="BG68" s="39"/>
      <c r="BH68" s="39"/>
      <c r="BI68" s="39"/>
      <c r="BJ68" s="39"/>
      <c r="BK68" s="39"/>
      <c r="BL68" s="39"/>
    </row>
    <row r="69" spans="1:79" ht="12.75" customHeight="1">
      <c r="A69" s="40">
        <v>3</v>
      </c>
      <c r="B69" s="40"/>
      <c r="C69" s="40"/>
      <c r="D69" s="40"/>
      <c r="E69" s="40"/>
      <c r="F69" s="40"/>
      <c r="G69" s="41" t="s">
        <v>117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1" t="s">
        <v>115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19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19</v>
      </c>
      <c r="BF69" s="39"/>
      <c r="BG69" s="39"/>
      <c r="BH69" s="39"/>
      <c r="BI69" s="39"/>
      <c r="BJ69" s="39"/>
      <c r="BK69" s="39"/>
      <c r="BL69" s="39"/>
    </row>
    <row r="70" spans="1:79" ht="12.75" customHeight="1">
      <c r="A70" s="40">
        <v>4</v>
      </c>
      <c r="B70" s="40"/>
      <c r="C70" s="40"/>
      <c r="D70" s="40"/>
      <c r="E70" s="40"/>
      <c r="F70" s="40"/>
      <c r="G70" s="41" t="s">
        <v>118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115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128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128</v>
      </c>
      <c r="BF70" s="39"/>
      <c r="BG70" s="39"/>
      <c r="BH70" s="39"/>
      <c r="BI70" s="39"/>
      <c r="BJ70" s="39"/>
      <c r="BK70" s="39"/>
      <c r="BL70" s="39"/>
    </row>
    <row r="71" spans="1:79" ht="12.75" customHeight="1">
      <c r="A71" s="40">
        <v>5</v>
      </c>
      <c r="B71" s="40"/>
      <c r="C71" s="40"/>
      <c r="D71" s="40"/>
      <c r="E71" s="40"/>
      <c r="F71" s="40"/>
      <c r="G71" s="41" t="s">
        <v>74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75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369.8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369.8</v>
      </c>
      <c r="BF71" s="39"/>
      <c r="BG71" s="39"/>
      <c r="BH71" s="39"/>
      <c r="BI71" s="39"/>
      <c r="BJ71" s="39"/>
      <c r="BK71" s="39"/>
      <c r="BL71" s="39"/>
    </row>
    <row r="72" spans="1:79" ht="12.75" customHeight="1">
      <c r="A72" s="40">
        <v>6</v>
      </c>
      <c r="B72" s="40"/>
      <c r="C72" s="40"/>
      <c r="D72" s="40"/>
      <c r="E72" s="40"/>
      <c r="F72" s="40"/>
      <c r="G72" s="41" t="s">
        <v>76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71</v>
      </c>
      <c r="AA72" s="44"/>
      <c r="AB72" s="44"/>
      <c r="AC72" s="44"/>
      <c r="AD72" s="44"/>
      <c r="AE72" s="41" t="s">
        <v>75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192.75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192.75</v>
      </c>
      <c r="BF72" s="39"/>
      <c r="BG72" s="39"/>
      <c r="BH72" s="39"/>
      <c r="BI72" s="39"/>
      <c r="BJ72" s="39"/>
      <c r="BK72" s="39"/>
      <c r="BL72" s="39"/>
    </row>
    <row r="73" spans="1:79" ht="12.75" customHeight="1">
      <c r="A73" s="40">
        <v>7</v>
      </c>
      <c r="B73" s="40"/>
      <c r="C73" s="40"/>
      <c r="D73" s="40"/>
      <c r="E73" s="40"/>
      <c r="F73" s="40"/>
      <c r="G73" s="41" t="s">
        <v>77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71</v>
      </c>
      <c r="AA73" s="44"/>
      <c r="AB73" s="44"/>
      <c r="AC73" s="44"/>
      <c r="AD73" s="44"/>
      <c r="AE73" s="41" t="s">
        <v>75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562.54999999999995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562.54999999999995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>
      <c r="A74" s="45">
        <v>0</v>
      </c>
      <c r="B74" s="45"/>
      <c r="C74" s="45"/>
      <c r="D74" s="45"/>
      <c r="E74" s="45"/>
      <c r="F74" s="45"/>
      <c r="G74" s="46" t="s">
        <v>78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>
        <f t="shared" si="0"/>
        <v>0</v>
      </c>
      <c r="BF74" s="52"/>
      <c r="BG74" s="52"/>
      <c r="BH74" s="52"/>
      <c r="BI74" s="52"/>
      <c r="BJ74" s="52"/>
      <c r="BK74" s="52"/>
      <c r="BL74" s="52"/>
    </row>
    <row r="75" spans="1:79" ht="12.75" customHeight="1">
      <c r="A75" s="40">
        <v>1</v>
      </c>
      <c r="B75" s="40"/>
      <c r="C75" s="40"/>
      <c r="D75" s="40"/>
      <c r="E75" s="40"/>
      <c r="F75" s="40"/>
      <c r="G75" s="41" t="s">
        <v>119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80</v>
      </c>
      <c r="AA75" s="44"/>
      <c r="AB75" s="44"/>
      <c r="AC75" s="44"/>
      <c r="AD75" s="44"/>
      <c r="AE75" s="41" t="s">
        <v>115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1971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1971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>
      <c r="A76" s="45">
        <v>0</v>
      </c>
      <c r="B76" s="45"/>
      <c r="C76" s="45"/>
      <c r="D76" s="45"/>
      <c r="E76" s="45"/>
      <c r="F76" s="45"/>
      <c r="G76" s="46" t="s">
        <v>81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/>
      <c r="AA76" s="49"/>
      <c r="AB76" s="49"/>
      <c r="AC76" s="49"/>
      <c r="AD76" s="49"/>
      <c r="AE76" s="46"/>
      <c r="AF76" s="47"/>
      <c r="AG76" s="47"/>
      <c r="AH76" s="47"/>
      <c r="AI76" s="47"/>
      <c r="AJ76" s="47"/>
      <c r="AK76" s="47"/>
      <c r="AL76" s="47"/>
      <c r="AM76" s="47"/>
      <c r="AN76" s="48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>
        <f t="shared" si="0"/>
        <v>0</v>
      </c>
      <c r="BF76" s="52"/>
      <c r="BG76" s="52"/>
      <c r="BH76" s="52"/>
      <c r="BI76" s="52"/>
      <c r="BJ76" s="52"/>
      <c r="BK76" s="52"/>
      <c r="BL76" s="52"/>
    </row>
    <row r="77" spans="1:79" ht="12.75" customHeight="1">
      <c r="A77" s="40">
        <v>1</v>
      </c>
      <c r="B77" s="40"/>
      <c r="C77" s="40"/>
      <c r="D77" s="40"/>
      <c r="E77" s="40"/>
      <c r="F77" s="40"/>
      <c r="G77" s="41" t="s">
        <v>120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87</v>
      </c>
      <c r="AA77" s="44"/>
      <c r="AB77" s="44"/>
      <c r="AC77" s="44"/>
      <c r="AD77" s="44"/>
      <c r="AE77" s="41" t="s">
        <v>88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321273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f t="shared" si="0"/>
        <v>321273</v>
      </c>
      <c r="BF77" s="39"/>
      <c r="BG77" s="39"/>
      <c r="BH77" s="39"/>
      <c r="BI77" s="39"/>
      <c r="BJ77" s="39"/>
      <c r="BK77" s="39"/>
      <c r="BL77" s="39"/>
    </row>
    <row r="78" spans="1:79" ht="12.75" customHeight="1">
      <c r="A78" s="40">
        <v>2</v>
      </c>
      <c r="B78" s="40"/>
      <c r="C78" s="40"/>
      <c r="D78" s="40"/>
      <c r="E78" s="40"/>
      <c r="F78" s="40"/>
      <c r="G78" s="41" t="s">
        <v>121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83</v>
      </c>
      <c r="AA78" s="44"/>
      <c r="AB78" s="44"/>
      <c r="AC78" s="44"/>
      <c r="AD78" s="44"/>
      <c r="AE78" s="41" t="s">
        <v>84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10141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f t="shared" si="0"/>
        <v>10141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>
      <c r="A79" s="45">
        <v>0</v>
      </c>
      <c r="B79" s="45"/>
      <c r="C79" s="45"/>
      <c r="D79" s="45"/>
      <c r="E79" s="45"/>
      <c r="F79" s="45"/>
      <c r="G79" s="46" t="s">
        <v>85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/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>
        <f t="shared" si="0"/>
        <v>0</v>
      </c>
      <c r="BF79" s="52"/>
      <c r="BG79" s="52"/>
      <c r="BH79" s="52"/>
      <c r="BI79" s="52"/>
      <c r="BJ79" s="52"/>
      <c r="BK79" s="52"/>
      <c r="BL79" s="52"/>
    </row>
    <row r="80" spans="1:79" ht="12.75" customHeight="1">
      <c r="A80" s="40">
        <v>1</v>
      </c>
      <c r="B80" s="40"/>
      <c r="C80" s="40"/>
      <c r="D80" s="40"/>
      <c r="E80" s="40"/>
      <c r="F80" s="40"/>
      <c r="G80" s="41" t="s">
        <v>86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87</v>
      </c>
      <c r="AA80" s="44"/>
      <c r="AB80" s="44"/>
      <c r="AC80" s="44"/>
      <c r="AD80" s="44"/>
      <c r="AE80" s="41" t="s">
        <v>88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163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f t="shared" si="0"/>
        <v>163</v>
      </c>
      <c r="BF80" s="39"/>
      <c r="BG80" s="39"/>
      <c r="BH80" s="39"/>
      <c r="BI80" s="39"/>
      <c r="BJ80" s="39"/>
      <c r="BK80" s="39"/>
      <c r="BL80" s="39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>
      <c r="A83" s="55" t="s">
        <v>96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"/>
      <c r="AO83" s="58" t="s">
        <v>98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</row>
    <row r="84" spans="1:64">
      <c r="W84" s="60" t="s">
        <v>5</v>
      </c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O84" s="60" t="s">
        <v>52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64" ht="15.75" customHeight="1">
      <c r="A85" s="61" t="s">
        <v>3</v>
      </c>
      <c r="B85" s="61"/>
      <c r="C85" s="61"/>
      <c r="D85" s="61"/>
      <c r="E85" s="61"/>
      <c r="F85" s="61"/>
    </row>
    <row r="86" spans="1:64" ht="13.15" customHeight="1">
      <c r="A86" s="68" t="s">
        <v>95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</row>
    <row r="87" spans="1:64">
      <c r="A87" s="69" t="s">
        <v>47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P87" s="69"/>
      <c r="AQ87" s="69"/>
      <c r="AR87" s="69"/>
      <c r="AS87" s="69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>
      <c r="A89" s="55" t="s">
        <v>97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"/>
      <c r="AO89" s="58" t="s">
        <v>99</v>
      </c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</row>
    <row r="90" spans="1:64">
      <c r="W90" s="60" t="s">
        <v>5</v>
      </c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O90" s="60" t="s">
        <v>52</v>
      </c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</row>
    <row r="91" spans="1:64">
      <c r="A91" s="66">
        <v>44301</v>
      </c>
      <c r="B91" s="67"/>
      <c r="C91" s="67"/>
      <c r="D91" s="67"/>
      <c r="E91" s="67"/>
      <c r="F91" s="67"/>
      <c r="G91" s="67"/>
      <c r="H91" s="67"/>
    </row>
    <row r="92" spans="1:64">
      <c r="A92" s="60" t="s">
        <v>45</v>
      </c>
      <c r="B92" s="60"/>
      <c r="C92" s="60"/>
      <c r="D92" s="60"/>
      <c r="E92" s="60"/>
      <c r="F92" s="60"/>
      <c r="G92" s="60"/>
      <c r="H92" s="60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46</v>
      </c>
    </row>
  </sheetData>
  <mergeCells count="263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83:V83"/>
    <mergeCell ref="W83:AM83"/>
    <mergeCell ref="AO83:BG83"/>
    <mergeCell ref="W84:AM84"/>
    <mergeCell ref="AO84:BG84"/>
    <mergeCell ref="A85:F8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A91:H91"/>
    <mergeCell ref="A92:H92"/>
    <mergeCell ref="A86:AS86"/>
    <mergeCell ref="A87:AS87"/>
    <mergeCell ref="A89:V89"/>
    <mergeCell ref="W89:AM89"/>
    <mergeCell ref="AO89:BG89"/>
    <mergeCell ref="W90:AM90"/>
    <mergeCell ref="AO90:BG90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conditionalFormatting sqref="G66:L66">
    <cfRule type="cellIs" dxfId="188" priority="34" stopIfTrue="1" operator="equal">
      <formula>$G65</formula>
    </cfRule>
  </conditionalFormatting>
  <conditionalFormatting sqref="D49">
    <cfRule type="cellIs" dxfId="187" priority="35" stopIfTrue="1" operator="equal">
      <formula>$D48</formula>
    </cfRule>
  </conditionalFormatting>
  <conditionalFormatting sqref="A66:F66">
    <cfRule type="cellIs" dxfId="186" priority="36" stopIfTrue="1" operator="equal">
      <formula>0</formula>
    </cfRule>
  </conditionalFormatting>
  <conditionalFormatting sqref="D50">
    <cfRule type="cellIs" dxfId="185" priority="33" stopIfTrue="1" operator="equal">
      <formula>$D49</formula>
    </cfRule>
  </conditionalFormatting>
  <conditionalFormatting sqref="D51">
    <cfRule type="cellIs" dxfId="184" priority="32" stopIfTrue="1" operator="equal">
      <formula>$D50</formula>
    </cfRule>
  </conditionalFormatting>
  <conditionalFormatting sqref="G67">
    <cfRule type="cellIs" dxfId="183" priority="29" stopIfTrue="1" operator="equal">
      <formula>$G66</formula>
    </cfRule>
  </conditionalFormatting>
  <conditionalFormatting sqref="A67:F67">
    <cfRule type="cellIs" dxfId="182" priority="30" stopIfTrue="1" operator="equal">
      <formula>0</formula>
    </cfRule>
  </conditionalFormatting>
  <conditionalFormatting sqref="G68">
    <cfRule type="cellIs" dxfId="181" priority="27" stopIfTrue="1" operator="equal">
      <formula>$G67</formula>
    </cfRule>
  </conditionalFormatting>
  <conditionalFormatting sqref="A68:F68">
    <cfRule type="cellIs" dxfId="180" priority="28" stopIfTrue="1" operator="equal">
      <formula>0</formula>
    </cfRule>
  </conditionalFormatting>
  <conditionalFormatting sqref="G69">
    <cfRule type="cellIs" dxfId="179" priority="25" stopIfTrue="1" operator="equal">
      <formula>$G68</formula>
    </cfRule>
  </conditionalFormatting>
  <conditionalFormatting sqref="A69:F69">
    <cfRule type="cellIs" dxfId="178" priority="26" stopIfTrue="1" operator="equal">
      <formula>0</formula>
    </cfRule>
  </conditionalFormatting>
  <conditionalFormatting sqref="G70">
    <cfRule type="cellIs" dxfId="177" priority="23" stopIfTrue="1" operator="equal">
      <formula>$G69</formula>
    </cfRule>
  </conditionalFormatting>
  <conditionalFormatting sqref="A70:F70">
    <cfRule type="cellIs" dxfId="176" priority="24" stopIfTrue="1" operator="equal">
      <formula>0</formula>
    </cfRule>
  </conditionalFormatting>
  <conditionalFormatting sqref="G71">
    <cfRule type="cellIs" dxfId="175" priority="21" stopIfTrue="1" operator="equal">
      <formula>$G70</formula>
    </cfRule>
  </conditionalFormatting>
  <conditionalFormatting sqref="A71:F71">
    <cfRule type="cellIs" dxfId="174" priority="22" stopIfTrue="1" operator="equal">
      <formula>0</formula>
    </cfRule>
  </conditionalFormatting>
  <conditionalFormatting sqref="G72">
    <cfRule type="cellIs" dxfId="173" priority="19" stopIfTrue="1" operator="equal">
      <formula>$G71</formula>
    </cfRule>
  </conditionalFormatting>
  <conditionalFormatting sqref="A72:F72">
    <cfRule type="cellIs" dxfId="172" priority="20" stopIfTrue="1" operator="equal">
      <formula>0</formula>
    </cfRule>
  </conditionalFormatting>
  <conditionalFormatting sqref="G73">
    <cfRule type="cellIs" dxfId="171" priority="17" stopIfTrue="1" operator="equal">
      <formula>$G72</formula>
    </cfRule>
  </conditionalFormatting>
  <conditionalFormatting sqref="A73:F73">
    <cfRule type="cellIs" dxfId="170" priority="18" stopIfTrue="1" operator="equal">
      <formula>0</formula>
    </cfRule>
  </conditionalFormatting>
  <conditionalFormatting sqref="G74">
    <cfRule type="cellIs" dxfId="169" priority="15" stopIfTrue="1" operator="equal">
      <formula>$G73</formula>
    </cfRule>
  </conditionalFormatting>
  <conditionalFormatting sqref="A74:F74">
    <cfRule type="cellIs" dxfId="168" priority="16" stopIfTrue="1" operator="equal">
      <formula>0</formula>
    </cfRule>
  </conditionalFormatting>
  <conditionalFormatting sqref="G75">
    <cfRule type="cellIs" dxfId="167" priority="13" stopIfTrue="1" operator="equal">
      <formula>$G74</formula>
    </cfRule>
  </conditionalFormatting>
  <conditionalFormatting sqref="A75:F75">
    <cfRule type="cellIs" dxfId="166" priority="14" stopIfTrue="1" operator="equal">
      <formula>0</formula>
    </cfRule>
  </conditionalFormatting>
  <conditionalFormatting sqref="G76">
    <cfRule type="cellIs" dxfId="165" priority="11" stopIfTrue="1" operator="equal">
      <formula>$G75</formula>
    </cfRule>
  </conditionalFormatting>
  <conditionalFormatting sqref="A76:F76">
    <cfRule type="cellIs" dxfId="164" priority="12" stopIfTrue="1" operator="equal">
      <formula>0</formula>
    </cfRule>
  </conditionalFormatting>
  <conditionalFormatting sqref="G77">
    <cfRule type="cellIs" dxfId="163" priority="9" stopIfTrue="1" operator="equal">
      <formula>$G76</formula>
    </cfRule>
  </conditionalFormatting>
  <conditionalFormatting sqref="A77:F77">
    <cfRule type="cellIs" dxfId="162" priority="10" stopIfTrue="1" operator="equal">
      <formula>0</formula>
    </cfRule>
  </conditionalFormatting>
  <conditionalFormatting sqref="G78">
    <cfRule type="cellIs" dxfId="161" priority="7" stopIfTrue="1" operator="equal">
      <formula>$G77</formula>
    </cfRule>
  </conditionalFormatting>
  <conditionalFormatting sqref="A78:F78">
    <cfRule type="cellIs" dxfId="160" priority="8" stopIfTrue="1" operator="equal">
      <formula>0</formula>
    </cfRule>
  </conditionalFormatting>
  <conditionalFormatting sqref="G79">
    <cfRule type="cellIs" dxfId="159" priority="5" stopIfTrue="1" operator="equal">
      <formula>$G78</formula>
    </cfRule>
  </conditionalFormatting>
  <conditionalFormatting sqref="A79:F79">
    <cfRule type="cellIs" dxfId="158" priority="6" stopIfTrue="1" operator="equal">
      <formula>0</formula>
    </cfRule>
  </conditionalFormatting>
  <conditionalFormatting sqref="G80">
    <cfRule type="cellIs" dxfId="157" priority="3" stopIfTrue="1" operator="equal">
      <formula>$G79</formula>
    </cfRule>
  </conditionalFormatting>
  <conditionalFormatting sqref="A80:F80">
    <cfRule type="cellIs" dxfId="156" priority="4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2" manualBreakCount="2">
    <brk id="26" max="64" man="1"/>
    <brk id="61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CA88"/>
  <sheetViews>
    <sheetView view="pageBreakPreview" topLeftCell="A56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68" t="s">
        <v>93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116" t="s">
        <v>94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>
        <v>50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94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100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106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94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100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129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130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127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125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101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58334403.93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58334403.93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83.5" customHeight="1">
      <c r="A26" s="102" t="s">
        <v>128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88" t="s">
        <v>109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>
      <c r="A35" s="102" t="s">
        <v>123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88" t="s">
        <v>110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 t="s">
        <v>102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0">
        <v>1</v>
      </c>
      <c r="B49" s="40"/>
      <c r="C49" s="40"/>
      <c r="D49" s="88" t="s">
        <v>111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58334403.93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58334403.93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45"/>
      <c r="B50" s="45"/>
      <c r="C50" s="45"/>
      <c r="D50" s="92" t="s">
        <v>68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58334403.93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58334403.93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>
      <c r="A53" s="81" t="s">
        <v>102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77" t="s">
        <v>28</v>
      </c>
      <c r="B54" s="77"/>
      <c r="C54" s="77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>
      <c r="A55" s="77"/>
      <c r="B55" s="77"/>
      <c r="C55" s="77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>
      <c r="A58" s="45"/>
      <c r="B58" s="45"/>
      <c r="C58" s="45"/>
      <c r="D58" s="51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>
      <c r="A61" s="77" t="s">
        <v>28</v>
      </c>
      <c r="B61" s="77"/>
      <c r="C61" s="77"/>
      <c r="D61" s="77"/>
      <c r="E61" s="77"/>
      <c r="F61" s="7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>
      <c r="A62" s="77">
        <v>1</v>
      </c>
      <c r="B62" s="77"/>
      <c r="C62" s="77"/>
      <c r="D62" s="77"/>
      <c r="E62" s="77"/>
      <c r="F62" s="7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73" t="s">
        <v>32</v>
      </c>
      <c r="AF63" s="73"/>
      <c r="AG63" s="73"/>
      <c r="AH63" s="73"/>
      <c r="AI63" s="73"/>
      <c r="AJ63" s="73"/>
      <c r="AK63" s="73"/>
      <c r="AL63" s="73"/>
      <c r="AM63" s="73"/>
      <c r="AN63" s="70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10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>
      <c r="A64" s="45">
        <v>0</v>
      </c>
      <c r="B64" s="45"/>
      <c r="C64" s="45"/>
      <c r="D64" s="45"/>
      <c r="E64" s="45"/>
      <c r="F64" s="45"/>
      <c r="G64" s="63" t="s">
        <v>69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>
        <f t="shared" ref="BE64:BE75" si="0">AO64+AW64</f>
        <v>0</v>
      </c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>
      <c r="A65" s="40">
        <v>1</v>
      </c>
      <c r="B65" s="40"/>
      <c r="C65" s="40"/>
      <c r="D65" s="40"/>
      <c r="E65" s="40"/>
      <c r="F65" s="40"/>
      <c r="G65" s="41" t="s">
        <v>114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41" t="s">
        <v>115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4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f t="shared" si="0"/>
        <v>4</v>
      </c>
      <c r="BF65" s="39"/>
      <c r="BG65" s="39"/>
      <c r="BH65" s="39"/>
      <c r="BI65" s="39"/>
      <c r="BJ65" s="39"/>
      <c r="BK65" s="39"/>
      <c r="BL65" s="39"/>
    </row>
    <row r="66" spans="1:64" ht="12.75" customHeight="1">
      <c r="A66" s="40">
        <v>2</v>
      </c>
      <c r="B66" s="40"/>
      <c r="C66" s="40"/>
      <c r="D66" s="40"/>
      <c r="E66" s="40"/>
      <c r="F66" s="40"/>
      <c r="G66" s="41" t="s">
        <v>116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115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14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14</v>
      </c>
      <c r="BF66" s="39"/>
      <c r="BG66" s="39"/>
      <c r="BH66" s="39"/>
      <c r="BI66" s="39"/>
      <c r="BJ66" s="39"/>
      <c r="BK66" s="39"/>
      <c r="BL66" s="39"/>
    </row>
    <row r="67" spans="1:64" ht="12.75" customHeight="1">
      <c r="A67" s="40">
        <v>3</v>
      </c>
      <c r="B67" s="40"/>
      <c r="C67" s="40"/>
      <c r="D67" s="40"/>
      <c r="E67" s="40"/>
      <c r="F67" s="40"/>
      <c r="G67" s="41" t="s">
        <v>117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115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147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147</v>
      </c>
      <c r="BF67" s="39"/>
      <c r="BG67" s="39"/>
      <c r="BH67" s="39"/>
      <c r="BI67" s="39"/>
      <c r="BJ67" s="39"/>
      <c r="BK67" s="39"/>
      <c r="BL67" s="39"/>
    </row>
    <row r="68" spans="1:64" ht="12.75" customHeight="1">
      <c r="A68" s="40">
        <v>4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41" t="s">
        <v>75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369.81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369.81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>
      <c r="A69" s="45">
        <v>0</v>
      </c>
      <c r="B69" s="45"/>
      <c r="C69" s="45"/>
      <c r="D69" s="45"/>
      <c r="E69" s="45"/>
      <c r="F69" s="45"/>
      <c r="G69" s="46" t="s">
        <v>78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>
        <f t="shared" si="0"/>
        <v>0</v>
      </c>
      <c r="BF69" s="52"/>
      <c r="BG69" s="52"/>
      <c r="BH69" s="52"/>
      <c r="BI69" s="52"/>
      <c r="BJ69" s="52"/>
      <c r="BK69" s="52"/>
      <c r="BL69" s="52"/>
    </row>
    <row r="70" spans="1:64" ht="12.75" customHeight="1">
      <c r="A70" s="40">
        <v>1</v>
      </c>
      <c r="B70" s="40"/>
      <c r="C70" s="40"/>
      <c r="D70" s="40"/>
      <c r="E70" s="40"/>
      <c r="F70" s="40"/>
      <c r="G70" s="41" t="s">
        <v>119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80</v>
      </c>
      <c r="AA70" s="44"/>
      <c r="AB70" s="44"/>
      <c r="AC70" s="44"/>
      <c r="AD70" s="44"/>
      <c r="AE70" s="41" t="s">
        <v>115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1971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1971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>
      <c r="A71" s="45">
        <v>0</v>
      </c>
      <c r="B71" s="45"/>
      <c r="C71" s="45"/>
      <c r="D71" s="45"/>
      <c r="E71" s="45"/>
      <c r="F71" s="45"/>
      <c r="G71" s="46" t="s">
        <v>81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>
        <f t="shared" si="0"/>
        <v>0</v>
      </c>
      <c r="BF71" s="52"/>
      <c r="BG71" s="52"/>
      <c r="BH71" s="52"/>
      <c r="BI71" s="52"/>
      <c r="BJ71" s="52"/>
      <c r="BK71" s="52"/>
      <c r="BL71" s="52"/>
    </row>
    <row r="72" spans="1:64" ht="12.75" customHeight="1">
      <c r="A72" s="40">
        <v>1</v>
      </c>
      <c r="B72" s="40"/>
      <c r="C72" s="40"/>
      <c r="D72" s="40"/>
      <c r="E72" s="40"/>
      <c r="F72" s="40"/>
      <c r="G72" s="41" t="s">
        <v>120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87</v>
      </c>
      <c r="AA72" s="44"/>
      <c r="AB72" s="44"/>
      <c r="AC72" s="44"/>
      <c r="AD72" s="44"/>
      <c r="AE72" s="41" t="s">
        <v>88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321273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321273</v>
      </c>
      <c r="BF72" s="39"/>
      <c r="BG72" s="39"/>
      <c r="BH72" s="39"/>
      <c r="BI72" s="39"/>
      <c r="BJ72" s="39"/>
      <c r="BK72" s="39"/>
      <c r="BL72" s="39"/>
    </row>
    <row r="73" spans="1:64" ht="12.75" customHeight="1">
      <c r="A73" s="40">
        <v>2</v>
      </c>
      <c r="B73" s="40"/>
      <c r="C73" s="40"/>
      <c r="D73" s="40"/>
      <c r="E73" s="40"/>
      <c r="F73" s="40"/>
      <c r="G73" s="41" t="s">
        <v>121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83</v>
      </c>
      <c r="AA73" s="44"/>
      <c r="AB73" s="44"/>
      <c r="AC73" s="44"/>
      <c r="AD73" s="44"/>
      <c r="AE73" s="41" t="s">
        <v>84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29596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29596</v>
      </c>
      <c r="BF73" s="39"/>
      <c r="BG73" s="39"/>
      <c r="BH73" s="39"/>
      <c r="BI73" s="39"/>
      <c r="BJ73" s="39"/>
      <c r="BK73" s="39"/>
      <c r="BL73" s="39"/>
    </row>
    <row r="74" spans="1:64" s="4" customFormat="1" ht="12.75" customHeight="1">
      <c r="A74" s="45">
        <v>0</v>
      </c>
      <c r="B74" s="45"/>
      <c r="C74" s="45"/>
      <c r="D74" s="45"/>
      <c r="E74" s="45"/>
      <c r="F74" s="45"/>
      <c r="G74" s="46" t="s">
        <v>85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>
        <f t="shared" si="0"/>
        <v>0</v>
      </c>
      <c r="BF74" s="52"/>
      <c r="BG74" s="52"/>
      <c r="BH74" s="52"/>
      <c r="BI74" s="52"/>
      <c r="BJ74" s="52"/>
      <c r="BK74" s="52"/>
      <c r="BL74" s="52"/>
    </row>
    <row r="75" spans="1:64" ht="12.75" customHeight="1">
      <c r="A75" s="40">
        <v>1</v>
      </c>
      <c r="B75" s="40"/>
      <c r="C75" s="40"/>
      <c r="D75" s="40"/>
      <c r="E75" s="40"/>
      <c r="F75" s="40"/>
      <c r="G75" s="41" t="s">
        <v>86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87</v>
      </c>
      <c r="AA75" s="44"/>
      <c r="AB75" s="44"/>
      <c r="AC75" s="44"/>
      <c r="AD75" s="44"/>
      <c r="AE75" s="41" t="s">
        <v>88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163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163</v>
      </c>
      <c r="BF75" s="39"/>
      <c r="BG75" s="39"/>
      <c r="BH75" s="39"/>
      <c r="BI75" s="39"/>
      <c r="BJ75" s="39"/>
      <c r="BK75" s="39"/>
      <c r="BL75" s="39"/>
    </row>
    <row r="76" spans="1:64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64" ht="16.5" customHeight="1">
      <c r="A78" s="55" t="s">
        <v>96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"/>
      <c r="AO78" s="58" t="s">
        <v>98</v>
      </c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</row>
    <row r="79" spans="1:64">
      <c r="W79" s="60" t="s">
        <v>5</v>
      </c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O79" s="60" t="s">
        <v>52</v>
      </c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</row>
    <row r="80" spans="1:64" ht="15.75" customHeight="1">
      <c r="A80" s="61" t="s">
        <v>3</v>
      </c>
      <c r="B80" s="61"/>
      <c r="C80" s="61"/>
      <c r="D80" s="61"/>
      <c r="E80" s="61"/>
      <c r="F80" s="61"/>
    </row>
    <row r="81" spans="1:59" ht="13.15" customHeight="1">
      <c r="A81" s="68" t="s">
        <v>95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</row>
    <row r="82" spans="1:59">
      <c r="A82" s="69" t="s">
        <v>47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>
      <c r="A84" s="55" t="s">
        <v>97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"/>
      <c r="AO84" s="58" t="s">
        <v>99</v>
      </c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</row>
    <row r="85" spans="1:59">
      <c r="W85" s="60" t="s">
        <v>5</v>
      </c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O85" s="60" t="s">
        <v>52</v>
      </c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</row>
    <row r="86" spans="1:59">
      <c r="A86" s="66">
        <v>44301</v>
      </c>
      <c r="B86" s="67"/>
      <c r="C86" s="67"/>
      <c r="D86" s="67"/>
      <c r="E86" s="67"/>
      <c r="F86" s="67"/>
      <c r="G86" s="67"/>
      <c r="H86" s="67"/>
    </row>
    <row r="87" spans="1:59">
      <c r="A87" s="60" t="s">
        <v>45</v>
      </c>
      <c r="B87" s="60"/>
      <c r="C87" s="60"/>
      <c r="D87" s="60"/>
      <c r="E87" s="60"/>
      <c r="F87" s="60"/>
      <c r="G87" s="60"/>
      <c r="H87" s="60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46</v>
      </c>
    </row>
  </sheetData>
  <mergeCells count="232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6:H86"/>
    <mergeCell ref="A87:H87"/>
    <mergeCell ref="A81:AS81"/>
    <mergeCell ref="A82:AS82"/>
    <mergeCell ref="A84:V84"/>
    <mergeCell ref="W84:AM84"/>
    <mergeCell ref="AO84:BG84"/>
    <mergeCell ref="W85:AM85"/>
    <mergeCell ref="AO85:BG85"/>
    <mergeCell ref="A78:V78"/>
    <mergeCell ref="W78:AM78"/>
    <mergeCell ref="AO78:BG78"/>
    <mergeCell ref="W79:AM79"/>
    <mergeCell ref="AO79:BG79"/>
    <mergeCell ref="A80:F80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G64:L64">
    <cfRule type="cellIs" dxfId="155" priority="27" stopIfTrue="1" operator="equal">
      <formula>$G63</formula>
    </cfRule>
  </conditionalFormatting>
  <conditionalFormatting sqref="D49">
    <cfRule type="cellIs" dxfId="154" priority="28" stopIfTrue="1" operator="equal">
      <formula>$D48</formula>
    </cfRule>
  </conditionalFormatting>
  <conditionalFormatting sqref="A64:F64">
    <cfRule type="cellIs" dxfId="153" priority="29" stopIfTrue="1" operator="equal">
      <formula>0</formula>
    </cfRule>
  </conditionalFormatting>
  <conditionalFormatting sqref="D50">
    <cfRule type="cellIs" dxfId="152" priority="26" stopIfTrue="1" operator="equal">
      <formula>$D49</formula>
    </cfRule>
  </conditionalFormatting>
  <conditionalFormatting sqref="G65">
    <cfRule type="cellIs" dxfId="151" priority="23" stopIfTrue="1" operator="equal">
      <formula>$G64</formula>
    </cfRule>
  </conditionalFormatting>
  <conditionalFormatting sqref="A65:F65">
    <cfRule type="cellIs" dxfId="150" priority="24" stopIfTrue="1" operator="equal">
      <formula>0</formula>
    </cfRule>
  </conditionalFormatting>
  <conditionalFormatting sqref="G66">
    <cfRule type="cellIs" dxfId="149" priority="21" stopIfTrue="1" operator="equal">
      <formula>$G65</formula>
    </cfRule>
  </conditionalFormatting>
  <conditionalFormatting sqref="A66:F66">
    <cfRule type="cellIs" dxfId="148" priority="22" stopIfTrue="1" operator="equal">
      <formula>0</formula>
    </cfRule>
  </conditionalFormatting>
  <conditionalFormatting sqref="G67">
    <cfRule type="cellIs" dxfId="147" priority="19" stopIfTrue="1" operator="equal">
      <formula>$G66</formula>
    </cfRule>
  </conditionalFormatting>
  <conditionalFormatting sqref="A67:F67">
    <cfRule type="cellIs" dxfId="146" priority="20" stopIfTrue="1" operator="equal">
      <formula>0</formula>
    </cfRule>
  </conditionalFormatting>
  <conditionalFormatting sqref="G68">
    <cfRule type="cellIs" dxfId="145" priority="17" stopIfTrue="1" operator="equal">
      <formula>$G67</formula>
    </cfRule>
  </conditionalFormatting>
  <conditionalFormatting sqref="A68:F68">
    <cfRule type="cellIs" dxfId="144" priority="18" stopIfTrue="1" operator="equal">
      <formula>0</formula>
    </cfRule>
  </conditionalFormatting>
  <conditionalFormatting sqref="G69">
    <cfRule type="cellIs" dxfId="143" priority="15" stopIfTrue="1" operator="equal">
      <formula>$G68</formula>
    </cfRule>
  </conditionalFormatting>
  <conditionalFormatting sqref="A69:F69">
    <cfRule type="cellIs" dxfId="142" priority="16" stopIfTrue="1" operator="equal">
      <formula>0</formula>
    </cfRule>
  </conditionalFormatting>
  <conditionalFormatting sqref="G70">
    <cfRule type="cellIs" dxfId="141" priority="13" stopIfTrue="1" operator="equal">
      <formula>$G69</formula>
    </cfRule>
  </conditionalFormatting>
  <conditionalFormatting sqref="A70:F70">
    <cfRule type="cellIs" dxfId="140" priority="14" stopIfTrue="1" operator="equal">
      <formula>0</formula>
    </cfRule>
  </conditionalFormatting>
  <conditionalFormatting sqref="G71">
    <cfRule type="cellIs" dxfId="139" priority="11" stopIfTrue="1" operator="equal">
      <formula>$G70</formula>
    </cfRule>
  </conditionalFormatting>
  <conditionalFormatting sqref="A71:F71">
    <cfRule type="cellIs" dxfId="138" priority="12" stopIfTrue="1" operator="equal">
      <formula>0</formula>
    </cfRule>
  </conditionalFormatting>
  <conditionalFormatting sqref="G72">
    <cfRule type="cellIs" dxfId="137" priority="9" stopIfTrue="1" operator="equal">
      <formula>$G71</formula>
    </cfRule>
  </conditionalFormatting>
  <conditionalFormatting sqref="A72:F72">
    <cfRule type="cellIs" dxfId="136" priority="10" stopIfTrue="1" operator="equal">
      <formula>0</formula>
    </cfRule>
  </conditionalFormatting>
  <conditionalFormatting sqref="G73">
    <cfRule type="cellIs" dxfId="135" priority="7" stopIfTrue="1" operator="equal">
      <formula>$G72</formula>
    </cfRule>
  </conditionalFormatting>
  <conditionalFormatting sqref="A73:F73">
    <cfRule type="cellIs" dxfId="134" priority="8" stopIfTrue="1" operator="equal">
      <formula>0</formula>
    </cfRule>
  </conditionalFormatting>
  <conditionalFormatting sqref="G74">
    <cfRule type="cellIs" dxfId="133" priority="5" stopIfTrue="1" operator="equal">
      <formula>$G73</formula>
    </cfRule>
  </conditionalFormatting>
  <conditionalFormatting sqref="A74:F74">
    <cfRule type="cellIs" dxfId="132" priority="6" stopIfTrue="1" operator="equal">
      <formula>0</formula>
    </cfRule>
  </conditionalFormatting>
  <conditionalFormatting sqref="G75">
    <cfRule type="cellIs" dxfId="131" priority="3" stopIfTrue="1" operator="equal">
      <formula>$G74</formula>
    </cfRule>
  </conditionalFormatting>
  <conditionalFormatting sqref="A75:F75">
    <cfRule type="cellIs" dxfId="13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6" max="64" man="1"/>
    <brk id="59" max="6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A87"/>
  <sheetViews>
    <sheetView view="pageBreakPreview" topLeftCell="A44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68" t="s">
        <v>93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116" t="s">
        <v>94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>
        <v>50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94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100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106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94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100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6" t="s">
        <v>140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142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143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141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101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1641570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1641570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83.5" customHeight="1">
      <c r="A26" s="102" t="s">
        <v>128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88" t="s">
        <v>131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>
      <c r="A35" s="102" t="s">
        <v>139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88" t="s">
        <v>132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 t="s">
        <v>102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0">
        <v>1</v>
      </c>
      <c r="B49" s="40"/>
      <c r="C49" s="40"/>
      <c r="D49" s="88" t="s">
        <v>133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1641570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1641570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45"/>
      <c r="B50" s="45"/>
      <c r="C50" s="45"/>
      <c r="D50" s="92" t="s">
        <v>68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1641570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1641570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>
      <c r="A53" s="81" t="s">
        <v>102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77" t="s">
        <v>28</v>
      </c>
      <c r="B54" s="77"/>
      <c r="C54" s="77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>
      <c r="A55" s="77"/>
      <c r="B55" s="77"/>
      <c r="C55" s="77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>
      <c r="A58" s="45"/>
      <c r="B58" s="45"/>
      <c r="C58" s="45"/>
      <c r="D58" s="51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>
      <c r="A61" s="77" t="s">
        <v>28</v>
      </c>
      <c r="B61" s="77"/>
      <c r="C61" s="77"/>
      <c r="D61" s="77"/>
      <c r="E61" s="77"/>
      <c r="F61" s="7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>
      <c r="A62" s="77">
        <v>1</v>
      </c>
      <c r="B62" s="77"/>
      <c r="C62" s="77"/>
      <c r="D62" s="77"/>
      <c r="E62" s="77"/>
      <c r="F62" s="7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73" t="s">
        <v>32</v>
      </c>
      <c r="AF63" s="73"/>
      <c r="AG63" s="73"/>
      <c r="AH63" s="73"/>
      <c r="AI63" s="73"/>
      <c r="AJ63" s="73"/>
      <c r="AK63" s="73"/>
      <c r="AL63" s="73"/>
      <c r="AM63" s="73"/>
      <c r="AN63" s="70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10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>
      <c r="A64" s="45">
        <v>0</v>
      </c>
      <c r="B64" s="45"/>
      <c r="C64" s="45"/>
      <c r="D64" s="45"/>
      <c r="E64" s="45"/>
      <c r="F64" s="45"/>
      <c r="G64" s="63" t="s">
        <v>69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>
        <f t="shared" ref="BE64:BE74" si="0">AO64+AW64</f>
        <v>0</v>
      </c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>
      <c r="A65" s="40">
        <v>1</v>
      </c>
      <c r="B65" s="40"/>
      <c r="C65" s="40"/>
      <c r="D65" s="40"/>
      <c r="E65" s="40"/>
      <c r="F65" s="40"/>
      <c r="G65" s="41" t="s">
        <v>134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53" t="s">
        <v>72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2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f t="shared" si="0"/>
        <v>2</v>
      </c>
      <c r="BF65" s="39"/>
      <c r="BG65" s="39"/>
      <c r="BH65" s="39"/>
      <c r="BI65" s="39"/>
      <c r="BJ65" s="39"/>
      <c r="BK65" s="39"/>
      <c r="BL65" s="39"/>
    </row>
    <row r="66" spans="1:64" ht="12.75" customHeight="1">
      <c r="A66" s="40">
        <v>2</v>
      </c>
      <c r="B66" s="40"/>
      <c r="C66" s="40"/>
      <c r="D66" s="40"/>
      <c r="E66" s="40"/>
      <c r="F66" s="40"/>
      <c r="G66" s="41" t="s">
        <v>74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53" t="s">
        <v>75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17.22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17.22</v>
      </c>
      <c r="BF66" s="39"/>
      <c r="BG66" s="39"/>
      <c r="BH66" s="39"/>
      <c r="BI66" s="39"/>
      <c r="BJ66" s="39"/>
      <c r="BK66" s="39"/>
      <c r="BL66" s="39"/>
    </row>
    <row r="67" spans="1:64" ht="12.75" customHeight="1">
      <c r="A67" s="40">
        <v>3</v>
      </c>
      <c r="B67" s="40"/>
      <c r="C67" s="40"/>
      <c r="D67" s="40"/>
      <c r="E67" s="40"/>
      <c r="F67" s="40"/>
      <c r="G67" s="41" t="s">
        <v>76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53" t="s">
        <v>75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3.5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3.5</v>
      </c>
      <c r="BF67" s="39"/>
      <c r="BG67" s="39"/>
      <c r="BH67" s="39"/>
      <c r="BI67" s="39"/>
      <c r="BJ67" s="39"/>
      <c r="BK67" s="39"/>
      <c r="BL67" s="39"/>
    </row>
    <row r="68" spans="1:64" ht="12.75" customHeight="1">
      <c r="A68" s="40">
        <v>4</v>
      </c>
      <c r="B68" s="40"/>
      <c r="C68" s="40"/>
      <c r="D68" s="40"/>
      <c r="E68" s="40"/>
      <c r="F68" s="40"/>
      <c r="G68" s="41" t="s">
        <v>77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53" t="s">
        <v>75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20.72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20.72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>
      <c r="A69" s="45">
        <v>0</v>
      </c>
      <c r="B69" s="45"/>
      <c r="C69" s="45"/>
      <c r="D69" s="45"/>
      <c r="E69" s="45"/>
      <c r="F69" s="45"/>
      <c r="G69" s="46" t="s">
        <v>78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>
        <f t="shared" si="0"/>
        <v>0</v>
      </c>
      <c r="BF69" s="52"/>
      <c r="BG69" s="52"/>
      <c r="BH69" s="52"/>
      <c r="BI69" s="52"/>
      <c r="BJ69" s="52"/>
      <c r="BK69" s="52"/>
      <c r="BL69" s="52"/>
    </row>
    <row r="70" spans="1:64" ht="12.75" customHeight="1">
      <c r="A70" s="40">
        <v>1</v>
      </c>
      <c r="B70" s="40"/>
      <c r="C70" s="40"/>
      <c r="D70" s="40"/>
      <c r="E70" s="40"/>
      <c r="F70" s="40"/>
      <c r="G70" s="41" t="s">
        <v>135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80</v>
      </c>
      <c r="AA70" s="44"/>
      <c r="AB70" s="44"/>
      <c r="AC70" s="44"/>
      <c r="AD70" s="44"/>
      <c r="AE70" s="41" t="s">
        <v>136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672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672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>
      <c r="A71" s="45">
        <v>0</v>
      </c>
      <c r="B71" s="45"/>
      <c r="C71" s="45"/>
      <c r="D71" s="45"/>
      <c r="E71" s="45"/>
      <c r="F71" s="45"/>
      <c r="G71" s="46" t="s">
        <v>81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>
        <f t="shared" si="0"/>
        <v>0</v>
      </c>
      <c r="BF71" s="52"/>
      <c r="BG71" s="52"/>
      <c r="BH71" s="52"/>
      <c r="BI71" s="52"/>
      <c r="BJ71" s="52"/>
      <c r="BK71" s="52"/>
      <c r="BL71" s="52"/>
    </row>
    <row r="72" spans="1:64" ht="12.75" customHeight="1">
      <c r="A72" s="40">
        <v>1</v>
      </c>
      <c r="B72" s="40"/>
      <c r="C72" s="40"/>
      <c r="D72" s="40"/>
      <c r="E72" s="40"/>
      <c r="F72" s="40"/>
      <c r="G72" s="41" t="s">
        <v>137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83</v>
      </c>
      <c r="AA72" s="44"/>
      <c r="AB72" s="44"/>
      <c r="AC72" s="44"/>
      <c r="AD72" s="44"/>
      <c r="AE72" s="41" t="s">
        <v>84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2443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2443</v>
      </c>
      <c r="BF72" s="39"/>
      <c r="BG72" s="39"/>
      <c r="BH72" s="39"/>
      <c r="BI72" s="39"/>
      <c r="BJ72" s="39"/>
      <c r="BK72" s="39"/>
      <c r="BL72" s="39"/>
    </row>
    <row r="73" spans="1:64" s="4" customFormat="1" ht="12.75" customHeight="1">
      <c r="A73" s="45">
        <v>0</v>
      </c>
      <c r="B73" s="45"/>
      <c r="C73" s="45"/>
      <c r="D73" s="45"/>
      <c r="E73" s="45"/>
      <c r="F73" s="45"/>
      <c r="G73" s="46" t="s">
        <v>85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>
        <f t="shared" si="0"/>
        <v>0</v>
      </c>
      <c r="BF73" s="52"/>
      <c r="BG73" s="52"/>
      <c r="BH73" s="52"/>
      <c r="BI73" s="52"/>
      <c r="BJ73" s="52"/>
      <c r="BK73" s="52"/>
      <c r="BL73" s="52"/>
    </row>
    <row r="74" spans="1:64" ht="25.5" customHeight="1">
      <c r="A74" s="40">
        <v>1</v>
      </c>
      <c r="B74" s="40"/>
      <c r="C74" s="40"/>
      <c r="D74" s="40"/>
      <c r="E74" s="40"/>
      <c r="F74" s="40"/>
      <c r="G74" s="41" t="s">
        <v>138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80</v>
      </c>
      <c r="AA74" s="44"/>
      <c r="AB74" s="44"/>
      <c r="AC74" s="44"/>
      <c r="AD74" s="44"/>
      <c r="AE74" s="41" t="s">
        <v>84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0</v>
      </c>
      <c r="BF74" s="39"/>
      <c r="BG74" s="39"/>
      <c r="BH74" s="39"/>
      <c r="BI74" s="39"/>
      <c r="BJ74" s="39"/>
      <c r="BK74" s="39"/>
      <c r="BL74" s="39"/>
    </row>
    <row r="75" spans="1:64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>
      <c r="A77" s="55" t="s">
        <v>96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"/>
      <c r="AO77" s="58" t="s">
        <v>98</v>
      </c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</row>
    <row r="78" spans="1:64">
      <c r="W78" s="60" t="s">
        <v>5</v>
      </c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O78" s="60" t="s">
        <v>52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</row>
    <row r="79" spans="1:64" ht="15.75" customHeight="1">
      <c r="A79" s="61" t="s">
        <v>3</v>
      </c>
      <c r="B79" s="61"/>
      <c r="C79" s="61"/>
      <c r="D79" s="61"/>
      <c r="E79" s="61"/>
      <c r="F79" s="61"/>
    </row>
    <row r="80" spans="1:64" ht="13.15" customHeight="1">
      <c r="A80" s="68" t="s">
        <v>95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</row>
    <row r="81" spans="1:59">
      <c r="A81" s="69" t="s">
        <v>47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>
      <c r="A83" s="55" t="s">
        <v>97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"/>
      <c r="AO83" s="58" t="s">
        <v>99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</row>
    <row r="84" spans="1:59">
      <c r="W84" s="60" t="s">
        <v>5</v>
      </c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O84" s="60" t="s">
        <v>52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59">
      <c r="A85" s="66">
        <v>44301</v>
      </c>
      <c r="B85" s="67"/>
      <c r="C85" s="67"/>
      <c r="D85" s="67"/>
      <c r="E85" s="67"/>
      <c r="F85" s="67"/>
      <c r="G85" s="67"/>
      <c r="H85" s="67"/>
    </row>
    <row r="86" spans="1:59">
      <c r="A86" s="60" t="s">
        <v>45</v>
      </c>
      <c r="B86" s="60"/>
      <c r="C86" s="60"/>
      <c r="D86" s="60"/>
      <c r="E86" s="60"/>
      <c r="F86" s="60"/>
      <c r="G86" s="60"/>
      <c r="H86" s="60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2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G64:L64">
    <cfRule type="cellIs" dxfId="129" priority="25" stopIfTrue="1" operator="equal">
      <formula>$G63</formula>
    </cfRule>
  </conditionalFormatting>
  <conditionalFormatting sqref="D49">
    <cfRule type="cellIs" dxfId="128" priority="26" stopIfTrue="1" operator="equal">
      <formula>$D48</formula>
    </cfRule>
  </conditionalFormatting>
  <conditionalFormatting sqref="A64:F64">
    <cfRule type="cellIs" dxfId="127" priority="27" stopIfTrue="1" operator="equal">
      <formula>0</formula>
    </cfRule>
  </conditionalFormatting>
  <conditionalFormatting sqref="D50">
    <cfRule type="cellIs" dxfId="126" priority="24" stopIfTrue="1" operator="equal">
      <formula>$D49</formula>
    </cfRule>
  </conditionalFormatting>
  <conditionalFormatting sqref="G65">
    <cfRule type="cellIs" dxfId="125" priority="21" stopIfTrue="1" operator="equal">
      <formula>$G64</formula>
    </cfRule>
  </conditionalFormatting>
  <conditionalFormatting sqref="A65:F65">
    <cfRule type="cellIs" dxfId="124" priority="22" stopIfTrue="1" operator="equal">
      <formula>0</formula>
    </cfRule>
  </conditionalFormatting>
  <conditionalFormatting sqref="G66">
    <cfRule type="cellIs" dxfId="123" priority="19" stopIfTrue="1" operator="equal">
      <formula>$G65</formula>
    </cfRule>
  </conditionalFormatting>
  <conditionalFormatting sqref="A66:F66">
    <cfRule type="cellIs" dxfId="122" priority="20" stopIfTrue="1" operator="equal">
      <formula>0</formula>
    </cfRule>
  </conditionalFormatting>
  <conditionalFormatting sqref="G67">
    <cfRule type="cellIs" dxfId="121" priority="17" stopIfTrue="1" operator="equal">
      <formula>$G66</formula>
    </cfRule>
  </conditionalFormatting>
  <conditionalFormatting sqref="A67:F67">
    <cfRule type="cellIs" dxfId="120" priority="18" stopIfTrue="1" operator="equal">
      <formula>0</formula>
    </cfRule>
  </conditionalFormatting>
  <conditionalFormatting sqref="G68">
    <cfRule type="cellIs" dxfId="119" priority="15" stopIfTrue="1" operator="equal">
      <formula>$G67</formula>
    </cfRule>
  </conditionalFormatting>
  <conditionalFormatting sqref="A68:F68">
    <cfRule type="cellIs" dxfId="118" priority="16" stopIfTrue="1" operator="equal">
      <formula>0</formula>
    </cfRule>
  </conditionalFormatting>
  <conditionalFormatting sqref="G69">
    <cfRule type="cellIs" dxfId="117" priority="13" stopIfTrue="1" operator="equal">
      <formula>$G68</formula>
    </cfRule>
  </conditionalFormatting>
  <conditionalFormatting sqref="A69:F69">
    <cfRule type="cellIs" dxfId="116" priority="14" stopIfTrue="1" operator="equal">
      <formula>0</formula>
    </cfRule>
  </conditionalFormatting>
  <conditionalFormatting sqref="G70">
    <cfRule type="cellIs" dxfId="115" priority="11" stopIfTrue="1" operator="equal">
      <formula>$G69</formula>
    </cfRule>
  </conditionalFormatting>
  <conditionalFormatting sqref="A70:F70">
    <cfRule type="cellIs" dxfId="114" priority="12" stopIfTrue="1" operator="equal">
      <formula>0</formula>
    </cfRule>
  </conditionalFormatting>
  <conditionalFormatting sqref="G71">
    <cfRule type="cellIs" dxfId="113" priority="9" stopIfTrue="1" operator="equal">
      <formula>$G70</formula>
    </cfRule>
  </conditionalFormatting>
  <conditionalFormatting sqref="A71:F71">
    <cfRule type="cellIs" dxfId="112" priority="10" stopIfTrue="1" operator="equal">
      <formula>0</formula>
    </cfRule>
  </conditionalFormatting>
  <conditionalFormatting sqref="G72">
    <cfRule type="cellIs" dxfId="111" priority="7" stopIfTrue="1" operator="equal">
      <formula>$G71</formula>
    </cfRule>
  </conditionalFormatting>
  <conditionalFormatting sqref="A72:F72">
    <cfRule type="cellIs" dxfId="110" priority="8" stopIfTrue="1" operator="equal">
      <formula>0</formula>
    </cfRule>
  </conditionalFormatting>
  <conditionalFormatting sqref="G73">
    <cfRule type="cellIs" dxfId="109" priority="5" stopIfTrue="1" operator="equal">
      <formula>$G72</formula>
    </cfRule>
  </conditionalFormatting>
  <conditionalFormatting sqref="A73:F73">
    <cfRule type="cellIs" dxfId="108" priority="6" stopIfTrue="1" operator="equal">
      <formula>0</formula>
    </cfRule>
  </conditionalFormatting>
  <conditionalFormatting sqref="G74">
    <cfRule type="cellIs" dxfId="107" priority="3" stopIfTrue="1" operator="equal">
      <formula>$G73</formula>
    </cfRule>
  </conditionalFormatting>
  <conditionalFormatting sqref="A74:F74">
    <cfRule type="cellIs" dxfId="106" priority="4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2" manualBreakCount="2">
    <brk id="26" max="64" man="1"/>
    <brk id="59" max="64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A89"/>
  <sheetViews>
    <sheetView view="pageBreakPreview" topLeftCell="A56" zoomScaleSheetLayoutView="100" workbookViewId="0">
      <selection activeCell="AS51" sqref="AS51:AZ5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68" t="s">
        <v>93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116" t="s">
        <v>94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>
        <v>50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94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100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106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94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100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155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157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158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156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101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2986470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2974410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12060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83.5" customHeight="1">
      <c r="A26" s="102" t="s">
        <v>128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88" t="s">
        <v>144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31.5" customHeight="1">
      <c r="A35" s="102" t="s">
        <v>154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25.5" customHeight="1">
      <c r="A41" s="40">
        <v>1</v>
      </c>
      <c r="B41" s="40"/>
      <c r="C41" s="40"/>
      <c r="D41" s="40"/>
      <c r="E41" s="40"/>
      <c r="F41" s="40"/>
      <c r="G41" s="88" t="s">
        <v>145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ht="12.75" customHeight="1">
      <c r="A42" s="40">
        <v>2</v>
      </c>
      <c r="B42" s="40"/>
      <c r="C42" s="40"/>
      <c r="D42" s="40"/>
      <c r="E42" s="40"/>
      <c r="F42" s="40"/>
      <c r="G42" s="88" t="s">
        <v>146</v>
      </c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90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80" t="s">
        <v>41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81" t="s">
        <v>102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77" t="s">
        <v>28</v>
      </c>
      <c r="B46" s="77"/>
      <c r="C46" s="77"/>
      <c r="D46" s="82" t="s">
        <v>26</v>
      </c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77" t="s">
        <v>29</v>
      </c>
      <c r="AD46" s="77"/>
      <c r="AE46" s="77"/>
      <c r="AF46" s="77"/>
      <c r="AG46" s="77"/>
      <c r="AH46" s="77"/>
      <c r="AI46" s="77"/>
      <c r="AJ46" s="77"/>
      <c r="AK46" s="77" t="s">
        <v>30</v>
      </c>
      <c r="AL46" s="77"/>
      <c r="AM46" s="77"/>
      <c r="AN46" s="77"/>
      <c r="AO46" s="77"/>
      <c r="AP46" s="77"/>
      <c r="AQ46" s="77"/>
      <c r="AR46" s="77"/>
      <c r="AS46" s="77" t="s">
        <v>27</v>
      </c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77"/>
      <c r="B47" s="77"/>
      <c r="C47" s="77"/>
      <c r="D47" s="85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77">
        <v>1</v>
      </c>
      <c r="B48" s="77"/>
      <c r="C48" s="77"/>
      <c r="D48" s="74">
        <v>2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77">
        <v>3</v>
      </c>
      <c r="AD48" s="77"/>
      <c r="AE48" s="77"/>
      <c r="AF48" s="77"/>
      <c r="AG48" s="77"/>
      <c r="AH48" s="77"/>
      <c r="AI48" s="77"/>
      <c r="AJ48" s="77"/>
      <c r="AK48" s="77">
        <v>4</v>
      </c>
      <c r="AL48" s="77"/>
      <c r="AM48" s="77"/>
      <c r="AN48" s="77"/>
      <c r="AO48" s="77"/>
      <c r="AP48" s="77"/>
      <c r="AQ48" s="77"/>
      <c r="AR48" s="77"/>
      <c r="AS48" s="77">
        <v>5</v>
      </c>
      <c r="AT48" s="77"/>
      <c r="AU48" s="77"/>
      <c r="AV48" s="77"/>
      <c r="AW48" s="77"/>
      <c r="AX48" s="77"/>
      <c r="AY48" s="77"/>
      <c r="AZ48" s="77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0" t="s">
        <v>6</v>
      </c>
      <c r="B49" s="40"/>
      <c r="C49" s="40"/>
      <c r="D49" s="95" t="s">
        <v>7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62" t="s">
        <v>8</v>
      </c>
      <c r="AD49" s="62"/>
      <c r="AE49" s="62"/>
      <c r="AF49" s="62"/>
      <c r="AG49" s="62"/>
      <c r="AH49" s="62"/>
      <c r="AI49" s="62"/>
      <c r="AJ49" s="62"/>
      <c r="AK49" s="62" t="s">
        <v>9</v>
      </c>
      <c r="AL49" s="62"/>
      <c r="AM49" s="62"/>
      <c r="AN49" s="62"/>
      <c r="AO49" s="62"/>
      <c r="AP49" s="62"/>
      <c r="AQ49" s="62"/>
      <c r="AR49" s="62"/>
      <c r="AS49" s="44" t="s">
        <v>10</v>
      </c>
      <c r="AT49" s="62"/>
      <c r="AU49" s="62"/>
      <c r="AV49" s="62"/>
      <c r="AW49" s="62"/>
      <c r="AX49" s="62"/>
      <c r="AY49" s="62"/>
      <c r="AZ49" s="62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8.25" customHeight="1">
      <c r="A50" s="40">
        <v>1</v>
      </c>
      <c r="B50" s="40"/>
      <c r="C50" s="40"/>
      <c r="D50" s="88" t="s">
        <v>147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39">
        <v>2974410</v>
      </c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>
        <f>AC50+AK50</f>
        <v>2974410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>
      <c r="A51" s="40">
        <v>2</v>
      </c>
      <c r="B51" s="40"/>
      <c r="C51" s="40"/>
      <c r="D51" s="88" t="s">
        <v>182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39"/>
      <c r="AD51" s="39"/>
      <c r="AE51" s="39"/>
      <c r="AF51" s="39"/>
      <c r="AG51" s="39"/>
      <c r="AH51" s="39"/>
      <c r="AI51" s="39"/>
      <c r="AJ51" s="39"/>
      <c r="AK51" s="39">
        <v>12060</v>
      </c>
      <c r="AL51" s="39"/>
      <c r="AM51" s="39"/>
      <c r="AN51" s="39"/>
      <c r="AO51" s="39"/>
      <c r="AP51" s="39"/>
      <c r="AQ51" s="39"/>
      <c r="AR51" s="39"/>
      <c r="AS51" s="39">
        <f>AC51+AK51</f>
        <v>12060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45"/>
      <c r="B52" s="45"/>
      <c r="C52" s="45"/>
      <c r="D52" s="92" t="s">
        <v>68</v>
      </c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4"/>
      <c r="AC52" s="52">
        <v>2974410</v>
      </c>
      <c r="AD52" s="52"/>
      <c r="AE52" s="52"/>
      <c r="AF52" s="52"/>
      <c r="AG52" s="52"/>
      <c r="AH52" s="52"/>
      <c r="AI52" s="52"/>
      <c r="AJ52" s="52"/>
      <c r="AK52" s="52">
        <v>12060</v>
      </c>
      <c r="AL52" s="52"/>
      <c r="AM52" s="52"/>
      <c r="AN52" s="52"/>
      <c r="AO52" s="52"/>
      <c r="AP52" s="52"/>
      <c r="AQ52" s="52"/>
      <c r="AR52" s="52"/>
      <c r="AS52" s="52">
        <f>AC52+AK52</f>
        <v>2986470</v>
      </c>
      <c r="AT52" s="52"/>
      <c r="AU52" s="52"/>
      <c r="AV52" s="52"/>
      <c r="AW52" s="52"/>
      <c r="AX52" s="52"/>
      <c r="AY52" s="52"/>
      <c r="AZ52" s="52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91" t="s">
        <v>42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</row>
    <row r="55" spans="1:79" ht="15" customHeight="1">
      <c r="A55" s="81" t="s">
        <v>102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77" t="s">
        <v>28</v>
      </c>
      <c r="B56" s="77"/>
      <c r="C56" s="77"/>
      <c r="D56" s="82" t="s">
        <v>34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77" t="s">
        <v>29</v>
      </c>
      <c r="AC56" s="77"/>
      <c r="AD56" s="77"/>
      <c r="AE56" s="77"/>
      <c r="AF56" s="77"/>
      <c r="AG56" s="77"/>
      <c r="AH56" s="77"/>
      <c r="AI56" s="77"/>
      <c r="AJ56" s="77" t="s">
        <v>30</v>
      </c>
      <c r="AK56" s="77"/>
      <c r="AL56" s="77"/>
      <c r="AM56" s="77"/>
      <c r="AN56" s="77"/>
      <c r="AO56" s="77"/>
      <c r="AP56" s="77"/>
      <c r="AQ56" s="77"/>
      <c r="AR56" s="77" t="s">
        <v>27</v>
      </c>
      <c r="AS56" s="77"/>
      <c r="AT56" s="77"/>
      <c r="AU56" s="77"/>
      <c r="AV56" s="77"/>
      <c r="AW56" s="77"/>
      <c r="AX56" s="77"/>
      <c r="AY56" s="77"/>
    </row>
    <row r="57" spans="1:79" ht="29.1" customHeight="1">
      <c r="A57" s="77"/>
      <c r="B57" s="77"/>
      <c r="C57" s="77"/>
      <c r="D57" s="85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</row>
    <row r="58" spans="1:79" ht="15.75" customHeight="1">
      <c r="A58" s="77">
        <v>1</v>
      </c>
      <c r="B58" s="77"/>
      <c r="C58" s="77"/>
      <c r="D58" s="74">
        <v>2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6"/>
      <c r="AB58" s="77">
        <v>3</v>
      </c>
      <c r="AC58" s="77"/>
      <c r="AD58" s="77"/>
      <c r="AE58" s="77"/>
      <c r="AF58" s="77"/>
      <c r="AG58" s="77"/>
      <c r="AH58" s="77"/>
      <c r="AI58" s="77"/>
      <c r="AJ58" s="77">
        <v>4</v>
      </c>
      <c r="AK58" s="77"/>
      <c r="AL58" s="77"/>
      <c r="AM58" s="77"/>
      <c r="AN58" s="77"/>
      <c r="AO58" s="77"/>
      <c r="AP58" s="77"/>
      <c r="AQ58" s="77"/>
      <c r="AR58" s="77">
        <v>5</v>
      </c>
      <c r="AS58" s="77"/>
      <c r="AT58" s="77"/>
      <c r="AU58" s="77"/>
      <c r="AV58" s="77"/>
      <c r="AW58" s="77"/>
      <c r="AX58" s="77"/>
      <c r="AY58" s="77"/>
    </row>
    <row r="59" spans="1:79" ht="12.75" hidden="1" customHeight="1">
      <c r="A59" s="40" t="s">
        <v>6</v>
      </c>
      <c r="B59" s="40"/>
      <c r="C59" s="40"/>
      <c r="D59" s="70" t="s">
        <v>7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62" t="s">
        <v>8</v>
      </c>
      <c r="AC59" s="62"/>
      <c r="AD59" s="62"/>
      <c r="AE59" s="62"/>
      <c r="AF59" s="62"/>
      <c r="AG59" s="62"/>
      <c r="AH59" s="62"/>
      <c r="AI59" s="62"/>
      <c r="AJ59" s="62" t="s">
        <v>9</v>
      </c>
      <c r="AK59" s="62"/>
      <c r="AL59" s="62"/>
      <c r="AM59" s="62"/>
      <c r="AN59" s="62"/>
      <c r="AO59" s="62"/>
      <c r="AP59" s="62"/>
      <c r="AQ59" s="62"/>
      <c r="AR59" s="62" t="s">
        <v>10</v>
      </c>
      <c r="AS59" s="62"/>
      <c r="AT59" s="62"/>
      <c r="AU59" s="62"/>
      <c r="AV59" s="62"/>
      <c r="AW59" s="62"/>
      <c r="AX59" s="62"/>
      <c r="AY59" s="62"/>
      <c r="CA59" s="1" t="s">
        <v>15</v>
      </c>
    </row>
    <row r="60" spans="1:79" s="4" customFormat="1" ht="12.75" customHeight="1">
      <c r="A60" s="45"/>
      <c r="B60" s="45"/>
      <c r="C60" s="45"/>
      <c r="D60" s="51" t="s">
        <v>27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9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>
        <f>AB60+AJ60</f>
        <v>0</v>
      </c>
      <c r="AS60" s="52"/>
      <c r="AT60" s="52"/>
      <c r="AU60" s="52"/>
      <c r="AV60" s="52"/>
      <c r="AW60" s="52"/>
      <c r="AX60" s="52"/>
      <c r="AY60" s="52"/>
      <c r="CA60" s="4" t="s">
        <v>16</v>
      </c>
    </row>
    <row r="62" spans="1:79" ht="15.75" customHeight="1">
      <c r="A62" s="80" t="s">
        <v>43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</row>
    <row r="63" spans="1:79" ht="30" customHeight="1">
      <c r="A63" s="77" t="s">
        <v>28</v>
      </c>
      <c r="B63" s="77"/>
      <c r="C63" s="77"/>
      <c r="D63" s="77"/>
      <c r="E63" s="77"/>
      <c r="F63" s="77"/>
      <c r="G63" s="74" t="s">
        <v>44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77" t="s">
        <v>2</v>
      </c>
      <c r="AA63" s="77"/>
      <c r="AB63" s="77"/>
      <c r="AC63" s="77"/>
      <c r="AD63" s="77"/>
      <c r="AE63" s="77" t="s">
        <v>1</v>
      </c>
      <c r="AF63" s="77"/>
      <c r="AG63" s="77"/>
      <c r="AH63" s="77"/>
      <c r="AI63" s="77"/>
      <c r="AJ63" s="77"/>
      <c r="AK63" s="77"/>
      <c r="AL63" s="77"/>
      <c r="AM63" s="77"/>
      <c r="AN63" s="77"/>
      <c r="AO63" s="74" t="s">
        <v>29</v>
      </c>
      <c r="AP63" s="75"/>
      <c r="AQ63" s="75"/>
      <c r="AR63" s="75"/>
      <c r="AS63" s="75"/>
      <c r="AT63" s="75"/>
      <c r="AU63" s="75"/>
      <c r="AV63" s="76"/>
      <c r="AW63" s="74" t="s">
        <v>30</v>
      </c>
      <c r="AX63" s="75"/>
      <c r="AY63" s="75"/>
      <c r="AZ63" s="75"/>
      <c r="BA63" s="75"/>
      <c r="BB63" s="75"/>
      <c r="BC63" s="75"/>
      <c r="BD63" s="76"/>
      <c r="BE63" s="74" t="s">
        <v>27</v>
      </c>
      <c r="BF63" s="75"/>
      <c r="BG63" s="75"/>
      <c r="BH63" s="75"/>
      <c r="BI63" s="75"/>
      <c r="BJ63" s="75"/>
      <c r="BK63" s="75"/>
      <c r="BL63" s="76"/>
    </row>
    <row r="64" spans="1:79" ht="15.75" customHeight="1">
      <c r="A64" s="77">
        <v>1</v>
      </c>
      <c r="B64" s="77"/>
      <c r="C64" s="77"/>
      <c r="D64" s="77"/>
      <c r="E64" s="77"/>
      <c r="F64" s="77"/>
      <c r="G64" s="74">
        <v>2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77">
        <v>3</v>
      </c>
      <c r="AA64" s="77"/>
      <c r="AB64" s="77"/>
      <c r="AC64" s="77"/>
      <c r="AD64" s="77"/>
      <c r="AE64" s="77">
        <v>4</v>
      </c>
      <c r="AF64" s="77"/>
      <c r="AG64" s="77"/>
      <c r="AH64" s="77"/>
      <c r="AI64" s="77"/>
      <c r="AJ64" s="77"/>
      <c r="AK64" s="77"/>
      <c r="AL64" s="77"/>
      <c r="AM64" s="77"/>
      <c r="AN64" s="77"/>
      <c r="AO64" s="77">
        <v>5</v>
      </c>
      <c r="AP64" s="77"/>
      <c r="AQ64" s="77"/>
      <c r="AR64" s="77"/>
      <c r="AS64" s="77"/>
      <c r="AT64" s="77"/>
      <c r="AU64" s="77"/>
      <c r="AV64" s="77"/>
      <c r="AW64" s="77">
        <v>6</v>
      </c>
      <c r="AX64" s="77"/>
      <c r="AY64" s="77"/>
      <c r="AZ64" s="77"/>
      <c r="BA64" s="77"/>
      <c r="BB64" s="77"/>
      <c r="BC64" s="77"/>
      <c r="BD64" s="77"/>
      <c r="BE64" s="77">
        <v>7</v>
      </c>
      <c r="BF64" s="77"/>
      <c r="BG64" s="77"/>
      <c r="BH64" s="77"/>
      <c r="BI64" s="77"/>
      <c r="BJ64" s="77"/>
      <c r="BK64" s="77"/>
      <c r="BL64" s="77"/>
    </row>
    <row r="65" spans="1:79" ht="12.75" hidden="1" customHeight="1">
      <c r="A65" s="40" t="s">
        <v>33</v>
      </c>
      <c r="B65" s="40"/>
      <c r="C65" s="40"/>
      <c r="D65" s="40"/>
      <c r="E65" s="40"/>
      <c r="F65" s="40"/>
      <c r="G65" s="70" t="s">
        <v>7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40" t="s">
        <v>19</v>
      </c>
      <c r="AA65" s="40"/>
      <c r="AB65" s="40"/>
      <c r="AC65" s="40"/>
      <c r="AD65" s="40"/>
      <c r="AE65" s="73" t="s">
        <v>32</v>
      </c>
      <c r="AF65" s="73"/>
      <c r="AG65" s="73"/>
      <c r="AH65" s="73"/>
      <c r="AI65" s="73"/>
      <c r="AJ65" s="73"/>
      <c r="AK65" s="73"/>
      <c r="AL65" s="73"/>
      <c r="AM65" s="73"/>
      <c r="AN65" s="70"/>
      <c r="AO65" s="62" t="s">
        <v>8</v>
      </c>
      <c r="AP65" s="62"/>
      <c r="AQ65" s="62"/>
      <c r="AR65" s="62"/>
      <c r="AS65" s="62"/>
      <c r="AT65" s="62"/>
      <c r="AU65" s="62"/>
      <c r="AV65" s="62"/>
      <c r="AW65" s="62" t="s">
        <v>31</v>
      </c>
      <c r="AX65" s="62"/>
      <c r="AY65" s="62"/>
      <c r="AZ65" s="62"/>
      <c r="BA65" s="62"/>
      <c r="BB65" s="62"/>
      <c r="BC65" s="62"/>
      <c r="BD65" s="62"/>
      <c r="BE65" s="62" t="s">
        <v>10</v>
      </c>
      <c r="BF65" s="62"/>
      <c r="BG65" s="62"/>
      <c r="BH65" s="62"/>
      <c r="BI65" s="62"/>
      <c r="BJ65" s="62"/>
      <c r="BK65" s="62"/>
      <c r="BL65" s="62"/>
      <c r="CA65" s="1" t="s">
        <v>17</v>
      </c>
    </row>
    <row r="66" spans="1:79" s="4" customFormat="1" ht="12.75" customHeight="1">
      <c r="A66" s="45">
        <v>0</v>
      </c>
      <c r="B66" s="45"/>
      <c r="C66" s="45"/>
      <c r="D66" s="45"/>
      <c r="E66" s="45"/>
      <c r="F66" s="45"/>
      <c r="G66" s="63" t="s">
        <v>69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49"/>
      <c r="AA66" s="49"/>
      <c r="AB66" s="49"/>
      <c r="AC66" s="49"/>
      <c r="AD66" s="49"/>
      <c r="AE66" s="50"/>
      <c r="AF66" s="50"/>
      <c r="AG66" s="50"/>
      <c r="AH66" s="50"/>
      <c r="AI66" s="50"/>
      <c r="AJ66" s="50"/>
      <c r="AK66" s="50"/>
      <c r="AL66" s="50"/>
      <c r="AM66" s="50"/>
      <c r="AN66" s="51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>
        <f t="shared" ref="BE66:BE76" si="0">AO66+AW66</f>
        <v>0</v>
      </c>
      <c r="BF66" s="52"/>
      <c r="BG66" s="52"/>
      <c r="BH66" s="52"/>
      <c r="BI66" s="52"/>
      <c r="BJ66" s="52"/>
      <c r="BK66" s="52"/>
      <c r="BL66" s="52"/>
      <c r="CA66" s="4" t="s">
        <v>18</v>
      </c>
    </row>
    <row r="67" spans="1:79" ht="12.75" customHeight="1">
      <c r="A67" s="40">
        <v>1</v>
      </c>
      <c r="B67" s="40"/>
      <c r="C67" s="40"/>
      <c r="D67" s="40"/>
      <c r="E67" s="40"/>
      <c r="F67" s="40"/>
      <c r="G67" s="41" t="s">
        <v>148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53" t="s">
        <v>72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2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2</v>
      </c>
      <c r="BF67" s="39"/>
      <c r="BG67" s="39"/>
      <c r="BH67" s="39"/>
      <c r="BI67" s="39"/>
      <c r="BJ67" s="39"/>
      <c r="BK67" s="39"/>
      <c r="BL67" s="39"/>
    </row>
    <row r="68" spans="1:79" ht="12.75" customHeight="1">
      <c r="A68" s="40">
        <v>2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53" t="s">
        <v>75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3.31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3.31</v>
      </c>
      <c r="BF68" s="39"/>
      <c r="BG68" s="39"/>
      <c r="BH68" s="39"/>
      <c r="BI68" s="39"/>
      <c r="BJ68" s="39"/>
      <c r="BK68" s="39"/>
      <c r="BL68" s="39"/>
    </row>
    <row r="69" spans="1:79" ht="12.75" customHeight="1">
      <c r="A69" s="40">
        <v>3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53" t="s">
        <v>75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23.25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23.25</v>
      </c>
      <c r="BF69" s="39"/>
      <c r="BG69" s="39"/>
      <c r="BH69" s="39"/>
      <c r="BI69" s="39"/>
      <c r="BJ69" s="39"/>
      <c r="BK69" s="39"/>
      <c r="BL69" s="39"/>
    </row>
    <row r="70" spans="1:79" ht="12.75" customHeight="1">
      <c r="A70" s="40">
        <v>4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53" t="s">
        <v>75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26.56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26.56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>
      <c r="A71" s="45">
        <v>0</v>
      </c>
      <c r="B71" s="45"/>
      <c r="C71" s="45"/>
      <c r="D71" s="45"/>
      <c r="E71" s="45"/>
      <c r="F71" s="45"/>
      <c r="G71" s="46" t="s">
        <v>78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0"/>
      <c r="AF71" s="50"/>
      <c r="AG71" s="50"/>
      <c r="AH71" s="50"/>
      <c r="AI71" s="50"/>
      <c r="AJ71" s="50"/>
      <c r="AK71" s="50"/>
      <c r="AL71" s="50"/>
      <c r="AM71" s="50"/>
      <c r="AN71" s="51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>
        <f t="shared" si="0"/>
        <v>0</v>
      </c>
      <c r="BF71" s="52"/>
      <c r="BG71" s="52"/>
      <c r="BH71" s="52"/>
      <c r="BI71" s="52"/>
      <c r="BJ71" s="52"/>
      <c r="BK71" s="52"/>
      <c r="BL71" s="52"/>
    </row>
    <row r="72" spans="1:79" ht="12.75" customHeight="1">
      <c r="A72" s="40">
        <v>1</v>
      </c>
      <c r="B72" s="40"/>
      <c r="C72" s="40"/>
      <c r="D72" s="40"/>
      <c r="E72" s="40"/>
      <c r="F72" s="40"/>
      <c r="G72" s="41" t="s">
        <v>149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71</v>
      </c>
      <c r="AA72" s="44"/>
      <c r="AB72" s="44"/>
      <c r="AC72" s="44"/>
      <c r="AD72" s="44"/>
      <c r="AE72" s="53" t="s">
        <v>72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35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35</v>
      </c>
      <c r="BF72" s="39"/>
      <c r="BG72" s="39"/>
      <c r="BH72" s="39"/>
      <c r="BI72" s="39"/>
      <c r="BJ72" s="39"/>
      <c r="BK72" s="39"/>
      <c r="BL72" s="39"/>
    </row>
    <row r="73" spans="1:79" ht="12.75" customHeight="1">
      <c r="A73" s="40">
        <v>2</v>
      </c>
      <c r="B73" s="40"/>
      <c r="C73" s="40"/>
      <c r="D73" s="40"/>
      <c r="E73" s="40"/>
      <c r="F73" s="40"/>
      <c r="G73" s="41" t="s">
        <v>150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71</v>
      </c>
      <c r="AA73" s="44"/>
      <c r="AB73" s="44"/>
      <c r="AC73" s="44"/>
      <c r="AD73" s="44"/>
      <c r="AE73" s="41" t="s">
        <v>151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635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635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>
      <c r="A74" s="45">
        <v>0</v>
      </c>
      <c r="B74" s="45"/>
      <c r="C74" s="45"/>
      <c r="D74" s="45"/>
      <c r="E74" s="45"/>
      <c r="F74" s="45"/>
      <c r="G74" s="46" t="s">
        <v>81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>
        <f t="shared" si="0"/>
        <v>0</v>
      </c>
      <c r="BF74" s="52"/>
      <c r="BG74" s="52"/>
      <c r="BH74" s="52"/>
      <c r="BI74" s="52"/>
      <c r="BJ74" s="52"/>
      <c r="BK74" s="52"/>
      <c r="BL74" s="52"/>
    </row>
    <row r="75" spans="1:79" ht="12.75" customHeight="1">
      <c r="A75" s="40">
        <v>1</v>
      </c>
      <c r="B75" s="40"/>
      <c r="C75" s="40"/>
      <c r="D75" s="40"/>
      <c r="E75" s="40"/>
      <c r="F75" s="40"/>
      <c r="G75" s="41" t="s">
        <v>152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71</v>
      </c>
      <c r="AA75" s="44"/>
      <c r="AB75" s="44"/>
      <c r="AC75" s="44"/>
      <c r="AD75" s="44"/>
      <c r="AE75" s="41" t="s">
        <v>72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3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3</v>
      </c>
      <c r="BF75" s="39"/>
      <c r="BG75" s="39"/>
      <c r="BH75" s="39"/>
      <c r="BI75" s="39"/>
      <c r="BJ75" s="39"/>
      <c r="BK75" s="39"/>
      <c r="BL75" s="39"/>
    </row>
    <row r="76" spans="1:79" ht="12.75" customHeight="1">
      <c r="A76" s="40">
        <v>1</v>
      </c>
      <c r="B76" s="40"/>
      <c r="C76" s="40"/>
      <c r="D76" s="40"/>
      <c r="E76" s="40"/>
      <c r="F76" s="40"/>
      <c r="G76" s="41" t="s">
        <v>153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71</v>
      </c>
      <c r="AA76" s="44"/>
      <c r="AB76" s="44"/>
      <c r="AC76" s="44"/>
      <c r="AD76" s="44"/>
      <c r="AE76" s="41" t="s">
        <v>151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200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f t="shared" si="0"/>
        <v>200</v>
      </c>
      <c r="BF76" s="39"/>
      <c r="BG76" s="39"/>
      <c r="BH76" s="39"/>
      <c r="BI76" s="39"/>
      <c r="BJ76" s="39"/>
      <c r="BK76" s="39"/>
      <c r="BL76" s="39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>
      <c r="A79" s="55" t="s">
        <v>96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"/>
      <c r="AO79" s="58" t="s">
        <v>98</v>
      </c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</row>
    <row r="80" spans="1:79">
      <c r="W80" s="60" t="s">
        <v>5</v>
      </c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O80" s="60" t="s">
        <v>52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</row>
    <row r="81" spans="1:59" ht="15.75" customHeight="1">
      <c r="A81" s="61" t="s">
        <v>3</v>
      </c>
      <c r="B81" s="61"/>
      <c r="C81" s="61"/>
      <c r="D81" s="61"/>
      <c r="E81" s="61"/>
      <c r="F81" s="61"/>
    </row>
    <row r="82" spans="1:59" ht="13.15" customHeight="1">
      <c r="A82" s="68" t="s">
        <v>95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</row>
    <row r="83" spans="1:59">
      <c r="A83" s="69" t="s">
        <v>47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55" t="s">
        <v>97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"/>
      <c r="AO85" s="58" t="s">
        <v>99</v>
      </c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</row>
    <row r="86" spans="1:59">
      <c r="W86" s="60" t="s">
        <v>5</v>
      </c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O86" s="60" t="s">
        <v>52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</row>
    <row r="87" spans="1:59">
      <c r="A87" s="66">
        <v>44301</v>
      </c>
      <c r="B87" s="67"/>
      <c r="C87" s="67"/>
      <c r="D87" s="67"/>
      <c r="E87" s="67"/>
      <c r="F87" s="67"/>
      <c r="G87" s="67"/>
      <c r="H87" s="67"/>
    </row>
    <row r="88" spans="1:59">
      <c r="A88" s="60" t="s">
        <v>45</v>
      </c>
      <c r="B88" s="60"/>
      <c r="C88" s="60"/>
      <c r="D88" s="60"/>
      <c r="E88" s="60"/>
      <c r="F88" s="60"/>
      <c r="G88" s="60"/>
      <c r="H88" s="60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32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5:AY55"/>
    <mergeCell ref="A56:C57"/>
    <mergeCell ref="D56:AA57"/>
    <mergeCell ref="AB56:AI57"/>
    <mergeCell ref="AJ56:AQ57"/>
    <mergeCell ref="AR56:AY57"/>
    <mergeCell ref="A50:C50"/>
    <mergeCell ref="D50:AB50"/>
    <mergeCell ref="AC50:AJ50"/>
    <mergeCell ref="AK50:AR50"/>
    <mergeCell ref="AS50:AZ50"/>
    <mergeCell ref="A54:BL54"/>
    <mergeCell ref="AC52:AJ52"/>
    <mergeCell ref="AK52:AR52"/>
    <mergeCell ref="AS52:AZ52"/>
    <mergeCell ref="A51:C51"/>
    <mergeCell ref="D51:AB51"/>
    <mergeCell ref="AC51:AJ51"/>
    <mergeCell ref="AK51:AR51"/>
    <mergeCell ref="AS51:AZ51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87:H87"/>
    <mergeCell ref="A88:H88"/>
    <mergeCell ref="A42:F42"/>
    <mergeCell ref="G42:BL42"/>
    <mergeCell ref="A52:C52"/>
    <mergeCell ref="D52:AB52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5:BL65"/>
    <mergeCell ref="A66:F66"/>
    <mergeCell ref="G66:Y66"/>
    <mergeCell ref="Z66:AD66"/>
    <mergeCell ref="AE66:AN6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conditionalFormatting sqref="G66:L66">
    <cfRule type="cellIs" dxfId="105" priority="26" stopIfTrue="1" operator="equal">
      <formula>$G65</formula>
    </cfRule>
  </conditionalFormatting>
  <conditionalFormatting sqref="D50:D51">
    <cfRule type="cellIs" dxfId="104" priority="27" stopIfTrue="1" operator="equal">
      <formula>$D49</formula>
    </cfRule>
  </conditionalFormatting>
  <conditionalFormatting sqref="A66:F66">
    <cfRule type="cellIs" dxfId="103" priority="28" stopIfTrue="1" operator="equal">
      <formula>0</formula>
    </cfRule>
  </conditionalFormatting>
  <conditionalFormatting sqref="D52">
    <cfRule type="cellIs" dxfId="102" priority="25" stopIfTrue="1" operator="equal">
      <formula>$D50</formula>
    </cfRule>
  </conditionalFormatting>
  <conditionalFormatting sqref="G67">
    <cfRule type="cellIs" dxfId="101" priority="22" stopIfTrue="1" operator="equal">
      <formula>$G66</formula>
    </cfRule>
  </conditionalFormatting>
  <conditionalFormatting sqref="A67:F67">
    <cfRule type="cellIs" dxfId="100" priority="23" stopIfTrue="1" operator="equal">
      <formula>0</formula>
    </cfRule>
  </conditionalFormatting>
  <conditionalFormatting sqref="G68">
    <cfRule type="cellIs" dxfId="99" priority="20" stopIfTrue="1" operator="equal">
      <formula>$G67</formula>
    </cfRule>
  </conditionalFormatting>
  <conditionalFormatting sqref="A68:F68">
    <cfRule type="cellIs" dxfId="98" priority="21" stopIfTrue="1" operator="equal">
      <formula>0</formula>
    </cfRule>
  </conditionalFormatting>
  <conditionalFormatting sqref="G69">
    <cfRule type="cellIs" dxfId="97" priority="18" stopIfTrue="1" operator="equal">
      <formula>$G68</formula>
    </cfRule>
  </conditionalFormatting>
  <conditionalFormatting sqref="A69:F69">
    <cfRule type="cellIs" dxfId="96" priority="19" stopIfTrue="1" operator="equal">
      <formula>0</formula>
    </cfRule>
  </conditionalFormatting>
  <conditionalFormatting sqref="G70">
    <cfRule type="cellIs" dxfId="95" priority="16" stopIfTrue="1" operator="equal">
      <formula>$G69</formula>
    </cfRule>
  </conditionalFormatting>
  <conditionalFormatting sqref="A70:F70">
    <cfRule type="cellIs" dxfId="94" priority="17" stopIfTrue="1" operator="equal">
      <formula>0</formula>
    </cfRule>
  </conditionalFormatting>
  <conditionalFormatting sqref="G71">
    <cfRule type="cellIs" dxfId="93" priority="14" stopIfTrue="1" operator="equal">
      <formula>$G70</formula>
    </cfRule>
  </conditionalFormatting>
  <conditionalFormatting sqref="A71:F71">
    <cfRule type="cellIs" dxfId="92" priority="15" stopIfTrue="1" operator="equal">
      <formula>0</formula>
    </cfRule>
  </conditionalFormatting>
  <conditionalFormatting sqref="G72">
    <cfRule type="cellIs" dxfId="91" priority="12" stopIfTrue="1" operator="equal">
      <formula>$G71</formula>
    </cfRule>
  </conditionalFormatting>
  <conditionalFormatting sqref="A72:F72">
    <cfRule type="cellIs" dxfId="90" priority="13" stopIfTrue="1" operator="equal">
      <formula>0</formula>
    </cfRule>
  </conditionalFormatting>
  <conditionalFormatting sqref="G73">
    <cfRule type="cellIs" dxfId="89" priority="10" stopIfTrue="1" operator="equal">
      <formula>$G72</formula>
    </cfRule>
  </conditionalFormatting>
  <conditionalFormatting sqref="A73:F73">
    <cfRule type="cellIs" dxfId="88" priority="11" stopIfTrue="1" operator="equal">
      <formula>0</formula>
    </cfRule>
  </conditionalFormatting>
  <conditionalFormatting sqref="G74">
    <cfRule type="cellIs" dxfId="87" priority="8" stopIfTrue="1" operator="equal">
      <formula>$G73</formula>
    </cfRule>
  </conditionalFormatting>
  <conditionalFormatting sqref="A74:F74">
    <cfRule type="cellIs" dxfId="86" priority="9" stopIfTrue="1" operator="equal">
      <formula>0</formula>
    </cfRule>
  </conditionalFormatting>
  <conditionalFormatting sqref="G75">
    <cfRule type="cellIs" dxfId="85" priority="6" stopIfTrue="1" operator="equal">
      <formula>$G74</formula>
    </cfRule>
  </conditionalFormatting>
  <conditionalFormatting sqref="A75:F75">
    <cfRule type="cellIs" dxfId="84" priority="7" stopIfTrue="1" operator="equal">
      <formula>0</formula>
    </cfRule>
  </conditionalFormatting>
  <conditionalFormatting sqref="G76">
    <cfRule type="cellIs" dxfId="83" priority="4" stopIfTrue="1" operator="equal">
      <formula>$G75</formula>
    </cfRule>
  </conditionalFormatting>
  <conditionalFormatting sqref="A76:F76">
    <cfRule type="cellIs" dxfId="82" priority="5" stopIfTrue="1" operator="equal">
      <formula>0</formula>
    </cfRule>
  </conditionalFormatting>
  <conditionalFormatting sqref="D51">
    <cfRule type="cellIs" dxfId="81" priority="1" stopIfTrue="1" operator="equal">
      <formula>$D50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6" max="64" man="1"/>
    <brk id="61" max="64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CA85"/>
  <sheetViews>
    <sheetView view="pageBreakPreview" topLeftCell="A44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68" t="s">
        <v>93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116" t="s">
        <v>94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>
        <v>50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94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100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106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94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100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167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169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158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168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101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177525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177525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83.5" customHeight="1">
      <c r="A26" s="102" t="s">
        <v>128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88" t="s">
        <v>160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>
      <c r="A35" s="102" t="s">
        <v>166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25.5" customHeight="1">
      <c r="A41" s="40">
        <v>1</v>
      </c>
      <c r="B41" s="40"/>
      <c r="C41" s="40"/>
      <c r="D41" s="40"/>
      <c r="E41" s="40"/>
      <c r="F41" s="40"/>
      <c r="G41" s="88" t="s">
        <v>161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 t="s">
        <v>102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>
      <c r="A49" s="40">
        <v>1</v>
      </c>
      <c r="B49" s="40"/>
      <c r="C49" s="40"/>
      <c r="D49" s="88" t="s">
        <v>162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177525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177525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45"/>
      <c r="B50" s="45"/>
      <c r="C50" s="45"/>
      <c r="D50" s="92" t="s">
        <v>68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177525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177525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>
      <c r="A53" s="81" t="s">
        <v>102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77" t="s">
        <v>28</v>
      </c>
      <c r="B54" s="77"/>
      <c r="C54" s="77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>
      <c r="A55" s="77"/>
      <c r="B55" s="77"/>
      <c r="C55" s="77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>
      <c r="A58" s="45"/>
      <c r="B58" s="45"/>
      <c r="C58" s="45"/>
      <c r="D58" s="51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>
      <c r="A61" s="77" t="s">
        <v>28</v>
      </c>
      <c r="B61" s="77"/>
      <c r="C61" s="77"/>
      <c r="D61" s="77"/>
      <c r="E61" s="77"/>
      <c r="F61" s="7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>
      <c r="A62" s="77">
        <v>1</v>
      </c>
      <c r="B62" s="77"/>
      <c r="C62" s="77"/>
      <c r="D62" s="77"/>
      <c r="E62" s="77"/>
      <c r="F62" s="7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73" t="s">
        <v>32</v>
      </c>
      <c r="AF63" s="73"/>
      <c r="AG63" s="73"/>
      <c r="AH63" s="73"/>
      <c r="AI63" s="73"/>
      <c r="AJ63" s="73"/>
      <c r="AK63" s="73"/>
      <c r="AL63" s="73"/>
      <c r="AM63" s="73"/>
      <c r="AN63" s="70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10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>
      <c r="A64" s="45">
        <v>0</v>
      </c>
      <c r="B64" s="45"/>
      <c r="C64" s="45"/>
      <c r="D64" s="45"/>
      <c r="E64" s="45"/>
      <c r="F64" s="45"/>
      <c r="G64" s="63" t="s">
        <v>69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>
        <f t="shared" ref="BE64:BE72" si="0">AO64+AW64</f>
        <v>0</v>
      </c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>
      <c r="A65" s="40">
        <v>1</v>
      </c>
      <c r="B65" s="40"/>
      <c r="C65" s="40"/>
      <c r="D65" s="40"/>
      <c r="E65" s="40"/>
      <c r="F65" s="40"/>
      <c r="G65" s="41" t="s">
        <v>148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53" t="s">
        <v>72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f t="shared" si="0"/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>
      <c r="A66" s="40">
        <v>3</v>
      </c>
      <c r="B66" s="40"/>
      <c r="C66" s="40"/>
      <c r="D66" s="40"/>
      <c r="E66" s="40"/>
      <c r="F66" s="40"/>
      <c r="G66" s="41" t="s">
        <v>163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53" t="s">
        <v>75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2.25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2.25</v>
      </c>
      <c r="BF66" s="39"/>
      <c r="BG66" s="39"/>
      <c r="BH66" s="39"/>
      <c r="BI66" s="39"/>
      <c r="BJ66" s="39"/>
      <c r="BK66" s="39"/>
      <c r="BL66" s="39"/>
    </row>
    <row r="67" spans="1:64" s="4" customFormat="1" ht="12.75" customHeight="1">
      <c r="A67" s="45">
        <v>0</v>
      </c>
      <c r="B67" s="45"/>
      <c r="C67" s="45"/>
      <c r="D67" s="45"/>
      <c r="E67" s="45"/>
      <c r="F67" s="45"/>
      <c r="G67" s="46" t="s">
        <v>78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  <c r="AN67" s="51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>
        <f t="shared" si="0"/>
        <v>0</v>
      </c>
      <c r="BF67" s="52"/>
      <c r="BG67" s="52"/>
      <c r="BH67" s="52"/>
      <c r="BI67" s="52"/>
      <c r="BJ67" s="52"/>
      <c r="BK67" s="52"/>
      <c r="BL67" s="52"/>
    </row>
    <row r="68" spans="1:64" ht="12.75" customHeight="1">
      <c r="A68" s="40">
        <v>1</v>
      </c>
      <c r="B68" s="40"/>
      <c r="C68" s="40"/>
      <c r="D68" s="40"/>
      <c r="E68" s="40"/>
      <c r="F68" s="40"/>
      <c r="G68" s="41" t="s">
        <v>164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80</v>
      </c>
      <c r="AA68" s="44"/>
      <c r="AB68" s="44"/>
      <c r="AC68" s="44"/>
      <c r="AD68" s="44"/>
      <c r="AE68" s="53" t="s">
        <v>72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36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36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>
      <c r="A69" s="45">
        <v>0</v>
      </c>
      <c r="B69" s="45"/>
      <c r="C69" s="45"/>
      <c r="D69" s="45"/>
      <c r="E69" s="45"/>
      <c r="F69" s="45"/>
      <c r="G69" s="46" t="s">
        <v>81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>
        <f t="shared" si="0"/>
        <v>0</v>
      </c>
      <c r="BF69" s="52"/>
      <c r="BG69" s="52"/>
      <c r="BH69" s="52"/>
      <c r="BI69" s="52"/>
      <c r="BJ69" s="52"/>
      <c r="BK69" s="52"/>
      <c r="BL69" s="52"/>
    </row>
    <row r="70" spans="1:64" ht="12.75" customHeight="1">
      <c r="A70" s="40">
        <v>0</v>
      </c>
      <c r="B70" s="40"/>
      <c r="C70" s="40"/>
      <c r="D70" s="40"/>
      <c r="E70" s="40"/>
      <c r="F70" s="40"/>
      <c r="G70" s="41" t="s">
        <v>121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83</v>
      </c>
      <c r="AA70" s="44"/>
      <c r="AB70" s="44"/>
      <c r="AC70" s="44"/>
      <c r="AD70" s="44"/>
      <c r="AE70" s="53" t="s">
        <v>84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4931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4931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>
      <c r="A71" s="45">
        <v>0</v>
      </c>
      <c r="B71" s="45"/>
      <c r="C71" s="45"/>
      <c r="D71" s="45"/>
      <c r="E71" s="45"/>
      <c r="F71" s="45"/>
      <c r="G71" s="46" t="s">
        <v>85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0"/>
      <c r="AF71" s="50"/>
      <c r="AG71" s="50"/>
      <c r="AH71" s="50"/>
      <c r="AI71" s="50"/>
      <c r="AJ71" s="50"/>
      <c r="AK71" s="50"/>
      <c r="AL71" s="50"/>
      <c r="AM71" s="50"/>
      <c r="AN71" s="51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>
        <f t="shared" si="0"/>
        <v>0</v>
      </c>
      <c r="BF71" s="52"/>
      <c r="BG71" s="52"/>
      <c r="BH71" s="52"/>
      <c r="BI71" s="52"/>
      <c r="BJ71" s="52"/>
      <c r="BK71" s="52"/>
      <c r="BL71" s="52"/>
    </row>
    <row r="72" spans="1:64" ht="12.75" customHeight="1">
      <c r="A72" s="40">
        <v>0</v>
      </c>
      <c r="B72" s="40"/>
      <c r="C72" s="40"/>
      <c r="D72" s="40"/>
      <c r="E72" s="40"/>
      <c r="F72" s="40"/>
      <c r="G72" s="41" t="s">
        <v>165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87</v>
      </c>
      <c r="AA72" s="44"/>
      <c r="AB72" s="44"/>
      <c r="AC72" s="44"/>
      <c r="AD72" s="44"/>
      <c r="AE72" s="41" t="s">
        <v>88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163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163</v>
      </c>
      <c r="BF72" s="39"/>
      <c r="BG72" s="39"/>
      <c r="BH72" s="39"/>
      <c r="BI72" s="39"/>
      <c r="BJ72" s="39"/>
      <c r="BK72" s="39"/>
      <c r="BL72" s="39"/>
    </row>
    <row r="73" spans="1:64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>
      <c r="A75" s="55" t="s">
        <v>96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"/>
      <c r="AO75" s="58" t="s">
        <v>98</v>
      </c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</row>
    <row r="76" spans="1:64">
      <c r="W76" s="60" t="s">
        <v>5</v>
      </c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O76" s="60" t="s">
        <v>52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</row>
    <row r="77" spans="1:64" ht="15.75" customHeight="1">
      <c r="A77" s="61" t="s">
        <v>3</v>
      </c>
      <c r="B77" s="61"/>
      <c r="C77" s="61"/>
      <c r="D77" s="61"/>
      <c r="E77" s="61"/>
      <c r="F77" s="61"/>
    </row>
    <row r="78" spans="1:64" ht="13.15" customHeight="1">
      <c r="A78" s="68" t="s">
        <v>95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</row>
    <row r="79" spans="1:64">
      <c r="A79" s="69" t="s">
        <v>47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</row>
    <row r="80" spans="1:64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55" t="s">
        <v>97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"/>
      <c r="AO81" s="58" t="s">
        <v>99</v>
      </c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</row>
    <row r="82" spans="1:59">
      <c r="W82" s="60" t="s">
        <v>5</v>
      </c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O82" s="60" t="s">
        <v>52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</row>
    <row r="83" spans="1:59">
      <c r="A83" s="66">
        <v>44301</v>
      </c>
      <c r="B83" s="67"/>
      <c r="C83" s="67"/>
      <c r="D83" s="67"/>
      <c r="E83" s="67"/>
      <c r="F83" s="67"/>
      <c r="G83" s="67"/>
      <c r="H83" s="67"/>
    </row>
    <row r="84" spans="1:59">
      <c r="A84" s="60" t="s">
        <v>45</v>
      </c>
      <c r="B84" s="60"/>
      <c r="C84" s="60"/>
      <c r="D84" s="60"/>
      <c r="E84" s="60"/>
      <c r="F84" s="60"/>
      <c r="G84" s="60"/>
      <c r="H84" s="60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80" priority="21" stopIfTrue="1" operator="equal">
      <formula>$G63</formula>
    </cfRule>
  </conditionalFormatting>
  <conditionalFormatting sqref="D49">
    <cfRule type="cellIs" dxfId="79" priority="22" stopIfTrue="1" operator="equal">
      <formula>$D48</formula>
    </cfRule>
  </conditionalFormatting>
  <conditionalFormatting sqref="A64:F64">
    <cfRule type="cellIs" dxfId="78" priority="23" stopIfTrue="1" operator="equal">
      <formula>0</formula>
    </cfRule>
  </conditionalFormatting>
  <conditionalFormatting sqref="D50">
    <cfRule type="cellIs" dxfId="77" priority="20" stopIfTrue="1" operator="equal">
      <formula>$D49</formula>
    </cfRule>
  </conditionalFormatting>
  <conditionalFormatting sqref="G65">
    <cfRule type="cellIs" dxfId="76" priority="17" stopIfTrue="1" operator="equal">
      <formula>$G64</formula>
    </cfRule>
  </conditionalFormatting>
  <conditionalFormatting sqref="A65:F65">
    <cfRule type="cellIs" dxfId="75" priority="18" stopIfTrue="1" operator="equal">
      <formula>0</formula>
    </cfRule>
  </conditionalFormatting>
  <conditionalFormatting sqref="G66">
    <cfRule type="cellIs" dxfId="74" priority="15" stopIfTrue="1" operator="equal">
      <formula>$G65</formula>
    </cfRule>
  </conditionalFormatting>
  <conditionalFormatting sqref="A66:F66">
    <cfRule type="cellIs" dxfId="73" priority="16" stopIfTrue="1" operator="equal">
      <formula>0</formula>
    </cfRule>
  </conditionalFormatting>
  <conditionalFormatting sqref="G67">
    <cfRule type="cellIs" dxfId="72" priority="13" stopIfTrue="1" operator="equal">
      <formula>$G66</formula>
    </cfRule>
  </conditionalFormatting>
  <conditionalFormatting sqref="A67:F67">
    <cfRule type="cellIs" dxfId="71" priority="14" stopIfTrue="1" operator="equal">
      <formula>0</formula>
    </cfRule>
  </conditionalFormatting>
  <conditionalFormatting sqref="G68">
    <cfRule type="cellIs" dxfId="70" priority="11" stopIfTrue="1" operator="equal">
      <formula>$G67</formula>
    </cfRule>
  </conditionalFormatting>
  <conditionalFormatting sqref="A68:F68">
    <cfRule type="cellIs" dxfId="69" priority="12" stopIfTrue="1" operator="equal">
      <formula>0</formula>
    </cfRule>
  </conditionalFormatting>
  <conditionalFormatting sqref="G69">
    <cfRule type="cellIs" dxfId="68" priority="9" stopIfTrue="1" operator="equal">
      <formula>$G68</formula>
    </cfRule>
  </conditionalFormatting>
  <conditionalFormatting sqref="A69:F69">
    <cfRule type="cellIs" dxfId="67" priority="10" stopIfTrue="1" operator="equal">
      <formula>0</formula>
    </cfRule>
  </conditionalFormatting>
  <conditionalFormatting sqref="G70">
    <cfRule type="cellIs" dxfId="66" priority="7" stopIfTrue="1" operator="equal">
      <formula>$G69</formula>
    </cfRule>
  </conditionalFormatting>
  <conditionalFormatting sqref="A70:F70">
    <cfRule type="cellIs" dxfId="65" priority="8" stopIfTrue="1" operator="equal">
      <formula>0</formula>
    </cfRule>
  </conditionalFormatting>
  <conditionalFormatting sqref="G71">
    <cfRule type="cellIs" dxfId="64" priority="5" stopIfTrue="1" operator="equal">
      <formula>$G70</formula>
    </cfRule>
  </conditionalFormatting>
  <conditionalFormatting sqref="A71:F71">
    <cfRule type="cellIs" dxfId="63" priority="6" stopIfTrue="1" operator="equal">
      <formula>0</formula>
    </cfRule>
  </conditionalFormatting>
  <conditionalFormatting sqref="G72">
    <cfRule type="cellIs" dxfId="62" priority="3" stopIfTrue="1" operator="equal">
      <formula>$G71</formula>
    </cfRule>
  </conditionalFormatting>
  <conditionalFormatting sqref="A72:F72">
    <cfRule type="cellIs" dxfId="61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6" max="64" man="1"/>
    <brk id="59" max="64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CA85"/>
  <sheetViews>
    <sheetView view="pageBreakPreview" topLeftCell="A25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68" t="s">
        <v>93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116" t="s">
        <v>94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>
        <v>50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94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100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106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94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100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172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174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158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173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101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935950.8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935950.8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67.75" customHeight="1">
      <c r="A26" s="102" t="s">
        <v>171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88" t="s">
        <v>160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>
      <c r="A35" s="102" t="s">
        <v>166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25.5" customHeight="1">
      <c r="A41" s="40">
        <v>1</v>
      </c>
      <c r="B41" s="40"/>
      <c r="C41" s="40"/>
      <c r="D41" s="40"/>
      <c r="E41" s="40"/>
      <c r="F41" s="40"/>
      <c r="G41" s="88" t="s">
        <v>161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 t="s">
        <v>102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>
      <c r="A49" s="40">
        <v>1</v>
      </c>
      <c r="B49" s="40"/>
      <c r="C49" s="40"/>
      <c r="D49" s="88" t="s">
        <v>162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935950.8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935950.8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45"/>
      <c r="B50" s="45"/>
      <c r="C50" s="45"/>
      <c r="D50" s="92" t="s">
        <v>68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935950.8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935950.8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>
      <c r="A53" s="81" t="s">
        <v>102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77" t="s">
        <v>28</v>
      </c>
      <c r="B54" s="77"/>
      <c r="C54" s="77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>
      <c r="A55" s="77"/>
      <c r="B55" s="77"/>
      <c r="C55" s="77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>
      <c r="A58" s="45"/>
      <c r="B58" s="45"/>
      <c r="C58" s="45"/>
      <c r="D58" s="51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>
      <c r="A61" s="77" t="s">
        <v>28</v>
      </c>
      <c r="B61" s="77"/>
      <c r="C61" s="77"/>
      <c r="D61" s="77"/>
      <c r="E61" s="77"/>
      <c r="F61" s="7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>
      <c r="A62" s="77">
        <v>1</v>
      </c>
      <c r="B62" s="77"/>
      <c r="C62" s="77"/>
      <c r="D62" s="77"/>
      <c r="E62" s="77"/>
      <c r="F62" s="7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73" t="s">
        <v>32</v>
      </c>
      <c r="AF63" s="73"/>
      <c r="AG63" s="73"/>
      <c r="AH63" s="73"/>
      <c r="AI63" s="73"/>
      <c r="AJ63" s="73"/>
      <c r="AK63" s="73"/>
      <c r="AL63" s="73"/>
      <c r="AM63" s="73"/>
      <c r="AN63" s="70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10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>
      <c r="A64" s="45">
        <v>0</v>
      </c>
      <c r="B64" s="45"/>
      <c r="C64" s="45"/>
      <c r="D64" s="45"/>
      <c r="E64" s="45"/>
      <c r="F64" s="45"/>
      <c r="G64" s="63" t="s">
        <v>69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>
        <f t="shared" ref="BE64:BE72" si="0">AO64+AW64</f>
        <v>0</v>
      </c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>
      <c r="A65" s="40">
        <v>0</v>
      </c>
      <c r="B65" s="40"/>
      <c r="C65" s="40"/>
      <c r="D65" s="40"/>
      <c r="E65" s="40"/>
      <c r="F65" s="40"/>
      <c r="G65" s="41" t="s">
        <v>148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53" t="s">
        <v>72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f t="shared" si="0"/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>
      <c r="A66" s="40">
        <v>0</v>
      </c>
      <c r="B66" s="40"/>
      <c r="C66" s="40"/>
      <c r="D66" s="40"/>
      <c r="E66" s="40"/>
      <c r="F66" s="40"/>
      <c r="G66" s="41" t="s">
        <v>74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53" t="s">
        <v>75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4.5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4.5</v>
      </c>
      <c r="BF66" s="39"/>
      <c r="BG66" s="39"/>
      <c r="BH66" s="39"/>
      <c r="BI66" s="39"/>
      <c r="BJ66" s="39"/>
      <c r="BK66" s="39"/>
      <c r="BL66" s="39"/>
    </row>
    <row r="67" spans="1:64" s="4" customFormat="1" ht="12.75" customHeight="1">
      <c r="A67" s="45">
        <v>0</v>
      </c>
      <c r="B67" s="45"/>
      <c r="C67" s="45"/>
      <c r="D67" s="45"/>
      <c r="E67" s="45"/>
      <c r="F67" s="45"/>
      <c r="G67" s="46" t="s">
        <v>78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  <c r="AN67" s="51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>
        <f t="shared" si="0"/>
        <v>0</v>
      </c>
      <c r="BF67" s="52"/>
      <c r="BG67" s="52"/>
      <c r="BH67" s="52"/>
      <c r="BI67" s="52"/>
      <c r="BJ67" s="52"/>
      <c r="BK67" s="52"/>
      <c r="BL67" s="52"/>
    </row>
    <row r="68" spans="1:64" ht="12.75" customHeight="1">
      <c r="A68" s="40">
        <v>0</v>
      </c>
      <c r="B68" s="40"/>
      <c r="C68" s="40"/>
      <c r="D68" s="40"/>
      <c r="E68" s="40"/>
      <c r="F68" s="40"/>
      <c r="G68" s="41" t="s">
        <v>164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80</v>
      </c>
      <c r="AA68" s="44"/>
      <c r="AB68" s="44"/>
      <c r="AC68" s="44"/>
      <c r="AD68" s="44"/>
      <c r="AE68" s="41" t="s">
        <v>170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36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36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>
      <c r="A69" s="45">
        <v>0</v>
      </c>
      <c r="B69" s="45"/>
      <c r="C69" s="45"/>
      <c r="D69" s="45"/>
      <c r="E69" s="45"/>
      <c r="F69" s="45"/>
      <c r="G69" s="46" t="s">
        <v>81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>
        <f t="shared" si="0"/>
        <v>0</v>
      </c>
      <c r="BF69" s="52"/>
      <c r="BG69" s="52"/>
      <c r="BH69" s="52"/>
      <c r="BI69" s="52"/>
      <c r="BJ69" s="52"/>
      <c r="BK69" s="52"/>
      <c r="BL69" s="52"/>
    </row>
    <row r="70" spans="1:64" ht="12.75" customHeight="1">
      <c r="A70" s="40">
        <v>0</v>
      </c>
      <c r="B70" s="40"/>
      <c r="C70" s="40"/>
      <c r="D70" s="40"/>
      <c r="E70" s="40"/>
      <c r="F70" s="40"/>
      <c r="G70" s="41" t="s">
        <v>121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83</v>
      </c>
      <c r="AA70" s="44"/>
      <c r="AB70" s="44"/>
      <c r="AC70" s="44"/>
      <c r="AD70" s="44"/>
      <c r="AE70" s="41"/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25999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25999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>
      <c r="A71" s="45">
        <v>0</v>
      </c>
      <c r="B71" s="45"/>
      <c r="C71" s="45"/>
      <c r="D71" s="45"/>
      <c r="E71" s="45"/>
      <c r="F71" s="45"/>
      <c r="G71" s="46" t="s">
        <v>85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>
        <f t="shared" si="0"/>
        <v>0</v>
      </c>
      <c r="BF71" s="52"/>
      <c r="BG71" s="52"/>
      <c r="BH71" s="52"/>
      <c r="BI71" s="52"/>
      <c r="BJ71" s="52"/>
      <c r="BK71" s="52"/>
      <c r="BL71" s="52"/>
    </row>
    <row r="72" spans="1:64" ht="12.75" customHeight="1">
      <c r="A72" s="40">
        <v>0</v>
      </c>
      <c r="B72" s="40"/>
      <c r="C72" s="40"/>
      <c r="D72" s="40"/>
      <c r="E72" s="40"/>
      <c r="F72" s="40"/>
      <c r="G72" s="41" t="s">
        <v>86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87</v>
      </c>
      <c r="AA72" s="44"/>
      <c r="AB72" s="44"/>
      <c r="AC72" s="44"/>
      <c r="AD72" s="44"/>
      <c r="AE72" s="41"/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168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168</v>
      </c>
      <c r="BF72" s="39"/>
      <c r="BG72" s="39"/>
      <c r="BH72" s="39"/>
      <c r="BI72" s="39"/>
      <c r="BJ72" s="39"/>
      <c r="BK72" s="39"/>
      <c r="BL72" s="39"/>
    </row>
    <row r="73" spans="1:64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>
      <c r="A75" s="55" t="s">
        <v>96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"/>
      <c r="AO75" s="58" t="s">
        <v>98</v>
      </c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</row>
    <row r="76" spans="1:64">
      <c r="W76" s="60" t="s">
        <v>5</v>
      </c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O76" s="60" t="s">
        <v>52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</row>
    <row r="77" spans="1:64" ht="15.75" customHeight="1">
      <c r="A77" s="61" t="s">
        <v>3</v>
      </c>
      <c r="B77" s="61"/>
      <c r="C77" s="61"/>
      <c r="D77" s="61"/>
      <c r="E77" s="61"/>
      <c r="F77" s="61"/>
    </row>
    <row r="78" spans="1:64" ht="13.15" customHeight="1">
      <c r="A78" s="68" t="s">
        <v>95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</row>
    <row r="79" spans="1:64">
      <c r="A79" s="69" t="s">
        <v>47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</row>
    <row r="80" spans="1:64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55" t="s">
        <v>97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"/>
      <c r="AO81" s="58" t="s">
        <v>99</v>
      </c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</row>
    <row r="82" spans="1:59">
      <c r="W82" s="60" t="s">
        <v>5</v>
      </c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O82" s="60" t="s">
        <v>52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</row>
    <row r="83" spans="1:59">
      <c r="A83" s="66">
        <v>44301</v>
      </c>
      <c r="B83" s="67"/>
      <c r="C83" s="67"/>
      <c r="D83" s="67"/>
      <c r="E83" s="67"/>
      <c r="F83" s="67"/>
      <c r="G83" s="67"/>
      <c r="H83" s="67"/>
    </row>
    <row r="84" spans="1:59">
      <c r="A84" s="60" t="s">
        <v>45</v>
      </c>
      <c r="B84" s="60"/>
      <c r="C84" s="60"/>
      <c r="D84" s="60"/>
      <c r="E84" s="60"/>
      <c r="F84" s="60"/>
      <c r="G84" s="60"/>
      <c r="H84" s="60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60" priority="21" stopIfTrue="1" operator="equal">
      <formula>$G63</formula>
    </cfRule>
  </conditionalFormatting>
  <conditionalFormatting sqref="D49">
    <cfRule type="cellIs" dxfId="59" priority="22" stopIfTrue="1" operator="equal">
      <formula>$D48</formula>
    </cfRule>
  </conditionalFormatting>
  <conditionalFormatting sqref="A64:F64">
    <cfRule type="cellIs" dxfId="58" priority="23" stopIfTrue="1" operator="equal">
      <formula>0</formula>
    </cfRule>
  </conditionalFormatting>
  <conditionalFormatting sqref="D50">
    <cfRule type="cellIs" dxfId="57" priority="20" stopIfTrue="1" operator="equal">
      <formula>$D49</formula>
    </cfRule>
  </conditionalFormatting>
  <conditionalFormatting sqref="G65">
    <cfRule type="cellIs" dxfId="56" priority="17" stopIfTrue="1" operator="equal">
      <formula>$G64</formula>
    </cfRule>
  </conditionalFormatting>
  <conditionalFormatting sqref="A65:F65">
    <cfRule type="cellIs" dxfId="55" priority="18" stopIfTrue="1" operator="equal">
      <formula>0</formula>
    </cfRule>
  </conditionalFormatting>
  <conditionalFormatting sqref="G66">
    <cfRule type="cellIs" dxfId="54" priority="15" stopIfTrue="1" operator="equal">
      <formula>$G65</formula>
    </cfRule>
  </conditionalFormatting>
  <conditionalFormatting sqref="A66:F66">
    <cfRule type="cellIs" dxfId="53" priority="16" stopIfTrue="1" operator="equal">
      <formula>0</formula>
    </cfRule>
  </conditionalFormatting>
  <conditionalFormatting sqref="G67">
    <cfRule type="cellIs" dxfId="52" priority="13" stopIfTrue="1" operator="equal">
      <formula>$G66</formula>
    </cfRule>
  </conditionalFormatting>
  <conditionalFormatting sqref="A67:F67">
    <cfRule type="cellIs" dxfId="51" priority="14" stopIfTrue="1" operator="equal">
      <formula>0</formula>
    </cfRule>
  </conditionalFormatting>
  <conditionalFormatting sqref="G68">
    <cfRule type="cellIs" dxfId="50" priority="11" stopIfTrue="1" operator="equal">
      <formula>$G67</formula>
    </cfRule>
  </conditionalFormatting>
  <conditionalFormatting sqref="A68:F68">
    <cfRule type="cellIs" dxfId="49" priority="12" stopIfTrue="1" operator="equal">
      <formula>0</formula>
    </cfRule>
  </conditionalFormatting>
  <conditionalFormatting sqref="G69">
    <cfRule type="cellIs" dxfId="48" priority="9" stopIfTrue="1" operator="equal">
      <formula>$G68</formula>
    </cfRule>
  </conditionalFormatting>
  <conditionalFormatting sqref="A69:F69">
    <cfRule type="cellIs" dxfId="47" priority="10" stopIfTrue="1" operator="equal">
      <formula>0</formula>
    </cfRule>
  </conditionalFormatting>
  <conditionalFormatting sqref="G70">
    <cfRule type="cellIs" dxfId="46" priority="7" stopIfTrue="1" operator="equal">
      <formula>$G69</formula>
    </cfRule>
  </conditionalFormatting>
  <conditionalFormatting sqref="A70:F70">
    <cfRule type="cellIs" dxfId="45" priority="8" stopIfTrue="1" operator="equal">
      <formula>0</formula>
    </cfRule>
  </conditionalFormatting>
  <conditionalFormatting sqref="G71">
    <cfRule type="cellIs" dxfId="44" priority="5" stopIfTrue="1" operator="equal">
      <formula>$G70</formula>
    </cfRule>
  </conditionalFormatting>
  <conditionalFormatting sqref="A71:F71">
    <cfRule type="cellIs" dxfId="43" priority="6" stopIfTrue="1" operator="equal">
      <formula>0</formula>
    </cfRule>
  </conditionalFormatting>
  <conditionalFormatting sqref="G72">
    <cfRule type="cellIs" dxfId="42" priority="3" stopIfTrue="1" operator="equal">
      <formula>$G71</formula>
    </cfRule>
  </conditionalFormatting>
  <conditionalFormatting sqref="A72:F72">
    <cfRule type="cellIs" dxfId="41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7" max="64" man="1"/>
    <brk id="59" max="64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CA85"/>
  <sheetViews>
    <sheetView view="pageBreakPreview" topLeftCell="A17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68" t="s">
        <v>93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116" t="s">
        <v>94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>
        <v>50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94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100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106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94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100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85.5" customHeight="1">
      <c r="A19" s="25" t="s">
        <v>54</v>
      </c>
      <c r="B19" s="106" t="s">
        <v>176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178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158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177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101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26360.91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26360.91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67.75" customHeight="1">
      <c r="A26" s="102" t="s">
        <v>171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25.5" customHeight="1">
      <c r="A32" s="40">
        <v>1</v>
      </c>
      <c r="B32" s="40"/>
      <c r="C32" s="40"/>
      <c r="D32" s="40"/>
      <c r="E32" s="40"/>
      <c r="F32" s="40"/>
      <c r="G32" s="88" t="s">
        <v>175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31.5" customHeight="1">
      <c r="A35" s="102" t="s">
        <v>175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25.5" customHeight="1">
      <c r="A41" s="40">
        <v>1</v>
      </c>
      <c r="B41" s="40"/>
      <c r="C41" s="40"/>
      <c r="D41" s="40"/>
      <c r="E41" s="40"/>
      <c r="F41" s="40"/>
      <c r="G41" s="88" t="s">
        <v>161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 t="s">
        <v>102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>
      <c r="A49" s="40">
        <v>1</v>
      </c>
      <c r="B49" s="40"/>
      <c r="C49" s="40"/>
      <c r="D49" s="88" t="s">
        <v>162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26360.91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26360.91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45"/>
      <c r="B50" s="45"/>
      <c r="C50" s="45"/>
      <c r="D50" s="92" t="s">
        <v>68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26360.91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26360.91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>
      <c r="A53" s="81" t="s">
        <v>102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77" t="s">
        <v>28</v>
      </c>
      <c r="B54" s="77"/>
      <c r="C54" s="77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>
      <c r="A55" s="77"/>
      <c r="B55" s="77"/>
      <c r="C55" s="77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>
      <c r="A58" s="45"/>
      <c r="B58" s="45"/>
      <c r="C58" s="45"/>
      <c r="D58" s="51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>
      <c r="A61" s="77" t="s">
        <v>28</v>
      </c>
      <c r="B61" s="77"/>
      <c r="C61" s="77"/>
      <c r="D61" s="77"/>
      <c r="E61" s="77"/>
      <c r="F61" s="7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>
      <c r="A62" s="77">
        <v>1</v>
      </c>
      <c r="B62" s="77"/>
      <c r="C62" s="77"/>
      <c r="D62" s="77"/>
      <c r="E62" s="77"/>
      <c r="F62" s="7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73" t="s">
        <v>32</v>
      </c>
      <c r="AF63" s="73"/>
      <c r="AG63" s="73"/>
      <c r="AH63" s="73"/>
      <c r="AI63" s="73"/>
      <c r="AJ63" s="73"/>
      <c r="AK63" s="73"/>
      <c r="AL63" s="73"/>
      <c r="AM63" s="73"/>
      <c r="AN63" s="70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10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>
      <c r="A64" s="45">
        <v>0</v>
      </c>
      <c r="B64" s="45"/>
      <c r="C64" s="45"/>
      <c r="D64" s="45"/>
      <c r="E64" s="45"/>
      <c r="F64" s="45"/>
      <c r="G64" s="63" t="s">
        <v>69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>
        <f t="shared" ref="BE64:BE72" si="0">AO64+AW64</f>
        <v>0</v>
      </c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>
      <c r="A65" s="40">
        <v>1</v>
      </c>
      <c r="B65" s="40"/>
      <c r="C65" s="40"/>
      <c r="D65" s="40"/>
      <c r="E65" s="40"/>
      <c r="F65" s="40"/>
      <c r="G65" s="41" t="s">
        <v>148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53" t="s">
        <v>72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f t="shared" si="0"/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>
      <c r="A66" s="40">
        <v>2</v>
      </c>
      <c r="B66" s="40"/>
      <c r="C66" s="40"/>
      <c r="D66" s="40"/>
      <c r="E66" s="40"/>
      <c r="F66" s="40"/>
      <c r="G66" s="41" t="s">
        <v>74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53" t="s">
        <v>75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4.5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4.5</v>
      </c>
      <c r="BF66" s="39"/>
      <c r="BG66" s="39"/>
      <c r="BH66" s="39"/>
      <c r="BI66" s="39"/>
      <c r="BJ66" s="39"/>
      <c r="BK66" s="39"/>
      <c r="BL66" s="39"/>
    </row>
    <row r="67" spans="1:64" s="4" customFormat="1" ht="12.75" customHeight="1">
      <c r="A67" s="45">
        <v>0</v>
      </c>
      <c r="B67" s="45"/>
      <c r="C67" s="45"/>
      <c r="D67" s="45"/>
      <c r="E67" s="45"/>
      <c r="F67" s="45"/>
      <c r="G67" s="46" t="s">
        <v>78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  <c r="AN67" s="51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>
        <f t="shared" si="0"/>
        <v>0</v>
      </c>
      <c r="BF67" s="52"/>
      <c r="BG67" s="52"/>
      <c r="BH67" s="52"/>
      <c r="BI67" s="52"/>
      <c r="BJ67" s="52"/>
      <c r="BK67" s="52"/>
      <c r="BL67" s="52"/>
    </row>
    <row r="68" spans="1:64" ht="12.75" customHeight="1">
      <c r="A68" s="40">
        <v>0</v>
      </c>
      <c r="B68" s="40"/>
      <c r="C68" s="40"/>
      <c r="D68" s="40"/>
      <c r="E68" s="40"/>
      <c r="F68" s="40"/>
      <c r="G68" s="41" t="s">
        <v>164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80</v>
      </c>
      <c r="AA68" s="44"/>
      <c r="AB68" s="44"/>
      <c r="AC68" s="44"/>
      <c r="AD68" s="44"/>
      <c r="AE68" s="41" t="s">
        <v>170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36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36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>
      <c r="A69" s="45">
        <v>0</v>
      </c>
      <c r="B69" s="45"/>
      <c r="C69" s="45"/>
      <c r="D69" s="45"/>
      <c r="E69" s="45"/>
      <c r="F69" s="45"/>
      <c r="G69" s="46" t="s">
        <v>81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>
        <f t="shared" si="0"/>
        <v>0</v>
      </c>
      <c r="BF69" s="52"/>
      <c r="BG69" s="52"/>
      <c r="BH69" s="52"/>
      <c r="BI69" s="52"/>
      <c r="BJ69" s="52"/>
      <c r="BK69" s="52"/>
      <c r="BL69" s="52"/>
    </row>
    <row r="70" spans="1:64" ht="12.75" customHeight="1">
      <c r="A70" s="40">
        <v>0</v>
      </c>
      <c r="B70" s="40"/>
      <c r="C70" s="40"/>
      <c r="D70" s="40"/>
      <c r="E70" s="40"/>
      <c r="F70" s="40"/>
      <c r="G70" s="41" t="s">
        <v>121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83</v>
      </c>
      <c r="AA70" s="44"/>
      <c r="AB70" s="44"/>
      <c r="AC70" s="44"/>
      <c r="AD70" s="44"/>
      <c r="AE70" s="41" t="s">
        <v>84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732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732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>
      <c r="A71" s="45">
        <v>0</v>
      </c>
      <c r="B71" s="45"/>
      <c r="C71" s="45"/>
      <c r="D71" s="45"/>
      <c r="E71" s="45"/>
      <c r="F71" s="45"/>
      <c r="G71" s="46" t="s">
        <v>85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>
        <f t="shared" si="0"/>
        <v>0</v>
      </c>
      <c r="BF71" s="52"/>
      <c r="BG71" s="52"/>
      <c r="BH71" s="52"/>
      <c r="BI71" s="52"/>
      <c r="BJ71" s="52"/>
      <c r="BK71" s="52"/>
      <c r="BL71" s="52"/>
    </row>
    <row r="72" spans="1:64" ht="12.75" customHeight="1">
      <c r="A72" s="40">
        <v>0</v>
      </c>
      <c r="B72" s="40"/>
      <c r="C72" s="40"/>
      <c r="D72" s="40"/>
      <c r="E72" s="40"/>
      <c r="F72" s="40"/>
      <c r="G72" s="41" t="s">
        <v>86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87</v>
      </c>
      <c r="AA72" s="44"/>
      <c r="AB72" s="44"/>
      <c r="AC72" s="44"/>
      <c r="AD72" s="44"/>
      <c r="AE72" s="41" t="s">
        <v>88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168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168</v>
      </c>
      <c r="BF72" s="39"/>
      <c r="BG72" s="39"/>
      <c r="BH72" s="39"/>
      <c r="BI72" s="39"/>
      <c r="BJ72" s="39"/>
      <c r="BK72" s="39"/>
      <c r="BL72" s="39"/>
    </row>
    <row r="73" spans="1:64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>
      <c r="A75" s="55" t="s">
        <v>96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"/>
      <c r="AO75" s="58" t="s">
        <v>98</v>
      </c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</row>
    <row r="76" spans="1:64">
      <c r="W76" s="60" t="s">
        <v>5</v>
      </c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O76" s="60" t="s">
        <v>52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</row>
    <row r="77" spans="1:64" ht="15.75" customHeight="1">
      <c r="A77" s="61" t="s">
        <v>3</v>
      </c>
      <c r="B77" s="61"/>
      <c r="C77" s="61"/>
      <c r="D77" s="61"/>
      <c r="E77" s="61"/>
      <c r="F77" s="61"/>
    </row>
    <row r="78" spans="1:64" ht="13.15" customHeight="1">
      <c r="A78" s="68" t="s">
        <v>95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</row>
    <row r="79" spans="1:64">
      <c r="A79" s="69" t="s">
        <v>47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</row>
    <row r="80" spans="1:64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55" t="s">
        <v>97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"/>
      <c r="AO81" s="58" t="s">
        <v>99</v>
      </c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</row>
    <row r="82" spans="1:59">
      <c r="W82" s="60" t="s">
        <v>5</v>
      </c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O82" s="60" t="s">
        <v>52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</row>
    <row r="83" spans="1:59">
      <c r="A83" s="66">
        <v>44301</v>
      </c>
      <c r="B83" s="67"/>
      <c r="C83" s="67"/>
      <c r="D83" s="67"/>
      <c r="E83" s="67"/>
      <c r="F83" s="67"/>
      <c r="G83" s="67"/>
      <c r="H83" s="67"/>
    </row>
    <row r="84" spans="1:59">
      <c r="A84" s="60" t="s">
        <v>45</v>
      </c>
      <c r="B84" s="60"/>
      <c r="C84" s="60"/>
      <c r="D84" s="60"/>
      <c r="E84" s="60"/>
      <c r="F84" s="60"/>
      <c r="G84" s="60"/>
      <c r="H84" s="60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40" priority="21" stopIfTrue="1" operator="equal">
      <formula>$G63</formula>
    </cfRule>
  </conditionalFormatting>
  <conditionalFormatting sqref="D49">
    <cfRule type="cellIs" dxfId="39" priority="22" stopIfTrue="1" operator="equal">
      <formula>$D48</formula>
    </cfRule>
  </conditionalFormatting>
  <conditionalFormatting sqref="A64:F64">
    <cfRule type="cellIs" dxfId="38" priority="23" stopIfTrue="1" operator="equal">
      <formula>0</formula>
    </cfRule>
  </conditionalFormatting>
  <conditionalFormatting sqref="D50">
    <cfRule type="cellIs" dxfId="37" priority="20" stopIfTrue="1" operator="equal">
      <formula>$D49</formula>
    </cfRule>
  </conditionalFormatting>
  <conditionalFormatting sqref="G65">
    <cfRule type="cellIs" dxfId="36" priority="17" stopIfTrue="1" operator="equal">
      <formula>$G64</formula>
    </cfRule>
  </conditionalFormatting>
  <conditionalFormatting sqref="A65:F65">
    <cfRule type="cellIs" dxfId="35" priority="18" stopIfTrue="1" operator="equal">
      <formula>0</formula>
    </cfRule>
  </conditionalFormatting>
  <conditionalFormatting sqref="G66">
    <cfRule type="cellIs" dxfId="34" priority="15" stopIfTrue="1" operator="equal">
      <formula>$G65</formula>
    </cfRule>
  </conditionalFormatting>
  <conditionalFormatting sqref="A66:F66">
    <cfRule type="cellIs" dxfId="33" priority="16" stopIfTrue="1" operator="equal">
      <formula>0</formula>
    </cfRule>
  </conditionalFormatting>
  <conditionalFormatting sqref="G67">
    <cfRule type="cellIs" dxfId="32" priority="13" stopIfTrue="1" operator="equal">
      <formula>$G66</formula>
    </cfRule>
  </conditionalFormatting>
  <conditionalFormatting sqref="A67:F67">
    <cfRule type="cellIs" dxfId="31" priority="14" stopIfTrue="1" operator="equal">
      <formula>0</formula>
    </cfRule>
  </conditionalFormatting>
  <conditionalFormatting sqref="G68">
    <cfRule type="cellIs" dxfId="30" priority="11" stopIfTrue="1" operator="equal">
      <formula>$G67</formula>
    </cfRule>
  </conditionalFormatting>
  <conditionalFormatting sqref="A68:F68">
    <cfRule type="cellIs" dxfId="29" priority="12" stopIfTrue="1" operator="equal">
      <formula>0</formula>
    </cfRule>
  </conditionalFormatting>
  <conditionalFormatting sqref="G69">
    <cfRule type="cellIs" dxfId="28" priority="9" stopIfTrue="1" operator="equal">
      <formula>$G68</formula>
    </cfRule>
  </conditionalFormatting>
  <conditionalFormatting sqref="A69:F69">
    <cfRule type="cellIs" dxfId="27" priority="10" stopIfTrue="1" operator="equal">
      <formula>0</formula>
    </cfRule>
  </conditionalFormatting>
  <conditionalFormatting sqref="G70">
    <cfRule type="cellIs" dxfId="26" priority="7" stopIfTrue="1" operator="equal">
      <formula>$G69</formula>
    </cfRule>
  </conditionalFormatting>
  <conditionalFormatting sqref="A70:F70">
    <cfRule type="cellIs" dxfId="25" priority="8" stopIfTrue="1" operator="equal">
      <formula>0</formula>
    </cfRule>
  </conditionalFormatting>
  <conditionalFormatting sqref="G71">
    <cfRule type="cellIs" dxfId="24" priority="5" stopIfTrue="1" operator="equal">
      <formula>$G70</formula>
    </cfRule>
  </conditionalFormatting>
  <conditionalFormatting sqref="A71:F71">
    <cfRule type="cellIs" dxfId="23" priority="6" stopIfTrue="1" operator="equal">
      <formula>0</formula>
    </cfRule>
  </conditionalFormatting>
  <conditionalFormatting sqref="G72">
    <cfRule type="cellIs" dxfId="22" priority="3" stopIfTrue="1" operator="equal">
      <formula>$G71</formula>
    </cfRule>
  </conditionalFormatting>
  <conditionalFormatting sqref="A72:F72">
    <cfRule type="cellIs" dxfId="21" priority="4" stopIfTrue="1" operator="equal">
      <formula>0</formula>
    </cfRule>
  </conditionalFormatting>
  <pageMargins left="0.32" right="0.33" top="0.39370078740157499" bottom="0.39370078740157499" header="0" footer="0"/>
  <pageSetup paperSize="9" scale="72" fitToHeight="500" orientation="landscape" r:id="rId1"/>
  <headerFooter alignWithMargins="0"/>
  <rowBreaks count="2" manualBreakCount="2">
    <brk id="26" max="64" man="1"/>
    <brk id="59" max="64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CA86"/>
  <sheetViews>
    <sheetView tabSelected="1" view="pageBreakPreview" topLeftCell="A32" zoomScaleSheetLayoutView="100" workbookViewId="0">
      <selection activeCell="A50" sqref="A50:XFD5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68" t="s">
        <v>93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116" t="s">
        <v>94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>
        <v>50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94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100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106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94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100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57" customHeight="1">
      <c r="A19" s="25" t="s">
        <v>54</v>
      </c>
      <c r="B19" s="106" t="s">
        <v>191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193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158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192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101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169980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112760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57220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99.25" customHeight="1">
      <c r="A26" s="102" t="s">
        <v>189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88" t="s">
        <v>179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31.5" customHeight="1">
      <c r="A35" s="102" t="s">
        <v>190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88" t="s">
        <v>180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 t="s">
        <v>102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0">
        <v>1</v>
      </c>
      <c r="B49" s="40"/>
      <c r="C49" s="40"/>
      <c r="D49" s="88" t="s">
        <v>181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73760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73760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0">
        <v>2</v>
      </c>
      <c r="B50" s="40"/>
      <c r="C50" s="40"/>
      <c r="D50" s="88" t="s">
        <v>182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39">
        <v>39000</v>
      </c>
      <c r="AD50" s="39"/>
      <c r="AE50" s="39"/>
      <c r="AF50" s="39"/>
      <c r="AG50" s="39"/>
      <c r="AH50" s="39"/>
      <c r="AI50" s="39"/>
      <c r="AJ50" s="39"/>
      <c r="AK50" s="39">
        <v>57220</v>
      </c>
      <c r="AL50" s="39"/>
      <c r="AM50" s="39"/>
      <c r="AN50" s="39"/>
      <c r="AO50" s="39"/>
      <c r="AP50" s="39"/>
      <c r="AQ50" s="39"/>
      <c r="AR50" s="39"/>
      <c r="AS50" s="39">
        <f>AC50+AK50</f>
        <v>96220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45"/>
      <c r="B51" s="45"/>
      <c r="C51" s="45"/>
      <c r="D51" s="92" t="s">
        <v>68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52">
        <v>112760</v>
      </c>
      <c r="AD51" s="52"/>
      <c r="AE51" s="52"/>
      <c r="AF51" s="52"/>
      <c r="AG51" s="52"/>
      <c r="AH51" s="52"/>
      <c r="AI51" s="52"/>
      <c r="AJ51" s="52"/>
      <c r="AK51" s="52">
        <v>57220</v>
      </c>
      <c r="AL51" s="52"/>
      <c r="AM51" s="52"/>
      <c r="AN51" s="52"/>
      <c r="AO51" s="52"/>
      <c r="AP51" s="52"/>
      <c r="AQ51" s="52"/>
      <c r="AR51" s="52"/>
      <c r="AS51" s="52">
        <f>AC51+AK51</f>
        <v>169980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91" t="s">
        <v>42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</row>
    <row r="54" spans="1:79" ht="15" customHeight="1">
      <c r="A54" s="81" t="s">
        <v>102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77" t="s">
        <v>28</v>
      </c>
      <c r="B55" s="77"/>
      <c r="C55" s="77"/>
      <c r="D55" s="82" t="s">
        <v>34</v>
      </c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77" t="s">
        <v>29</v>
      </c>
      <c r="AC55" s="77"/>
      <c r="AD55" s="77"/>
      <c r="AE55" s="77"/>
      <c r="AF55" s="77"/>
      <c r="AG55" s="77"/>
      <c r="AH55" s="77"/>
      <c r="AI55" s="77"/>
      <c r="AJ55" s="77" t="s">
        <v>30</v>
      </c>
      <c r="AK55" s="77"/>
      <c r="AL55" s="77"/>
      <c r="AM55" s="77"/>
      <c r="AN55" s="77"/>
      <c r="AO55" s="77"/>
      <c r="AP55" s="77"/>
      <c r="AQ55" s="77"/>
      <c r="AR55" s="77" t="s">
        <v>27</v>
      </c>
      <c r="AS55" s="77"/>
      <c r="AT55" s="77"/>
      <c r="AU55" s="77"/>
      <c r="AV55" s="77"/>
      <c r="AW55" s="77"/>
      <c r="AX55" s="77"/>
      <c r="AY55" s="77"/>
    </row>
    <row r="56" spans="1:79" ht="29.1" customHeight="1">
      <c r="A56" s="77"/>
      <c r="B56" s="77"/>
      <c r="C56" s="77"/>
      <c r="D56" s="85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</row>
    <row r="57" spans="1:79" ht="15.75" customHeight="1">
      <c r="A57" s="77">
        <v>1</v>
      </c>
      <c r="B57" s="77"/>
      <c r="C57" s="77"/>
      <c r="D57" s="74">
        <v>2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7">
        <v>3</v>
      </c>
      <c r="AC57" s="77"/>
      <c r="AD57" s="77"/>
      <c r="AE57" s="77"/>
      <c r="AF57" s="77"/>
      <c r="AG57" s="77"/>
      <c r="AH57" s="77"/>
      <c r="AI57" s="77"/>
      <c r="AJ57" s="77">
        <v>4</v>
      </c>
      <c r="AK57" s="77"/>
      <c r="AL57" s="77"/>
      <c r="AM57" s="77"/>
      <c r="AN57" s="77"/>
      <c r="AO57" s="77"/>
      <c r="AP57" s="77"/>
      <c r="AQ57" s="77"/>
      <c r="AR57" s="77">
        <v>5</v>
      </c>
      <c r="AS57" s="77"/>
      <c r="AT57" s="77"/>
      <c r="AU57" s="77"/>
      <c r="AV57" s="77"/>
      <c r="AW57" s="77"/>
      <c r="AX57" s="77"/>
      <c r="AY57" s="77"/>
    </row>
    <row r="58" spans="1:79" ht="12.75" hidden="1" customHeight="1">
      <c r="A58" s="40" t="s">
        <v>6</v>
      </c>
      <c r="B58" s="40"/>
      <c r="C58" s="40"/>
      <c r="D58" s="70" t="s">
        <v>7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62" t="s">
        <v>8</v>
      </c>
      <c r="AC58" s="62"/>
      <c r="AD58" s="62"/>
      <c r="AE58" s="62"/>
      <c r="AF58" s="62"/>
      <c r="AG58" s="62"/>
      <c r="AH58" s="62"/>
      <c r="AI58" s="62"/>
      <c r="AJ58" s="62" t="s">
        <v>9</v>
      </c>
      <c r="AK58" s="62"/>
      <c r="AL58" s="62"/>
      <c r="AM58" s="62"/>
      <c r="AN58" s="62"/>
      <c r="AO58" s="62"/>
      <c r="AP58" s="62"/>
      <c r="AQ58" s="62"/>
      <c r="AR58" s="62" t="s">
        <v>10</v>
      </c>
      <c r="AS58" s="62"/>
      <c r="AT58" s="62"/>
      <c r="AU58" s="62"/>
      <c r="AV58" s="62"/>
      <c r="AW58" s="62"/>
      <c r="AX58" s="62"/>
      <c r="AY58" s="62"/>
      <c r="CA58" s="1" t="s">
        <v>15</v>
      </c>
    </row>
    <row r="59" spans="1:79" s="4" customFormat="1" ht="12.75" customHeight="1">
      <c r="A59" s="45"/>
      <c r="B59" s="45"/>
      <c r="C59" s="45"/>
      <c r="D59" s="51" t="s">
        <v>27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>
        <f>AB59+AJ59</f>
        <v>0</v>
      </c>
      <c r="AS59" s="52"/>
      <c r="AT59" s="52"/>
      <c r="AU59" s="52"/>
      <c r="AV59" s="52"/>
      <c r="AW59" s="52"/>
      <c r="AX59" s="52"/>
      <c r="AY59" s="52"/>
      <c r="CA59" s="4" t="s">
        <v>16</v>
      </c>
    </row>
    <row r="61" spans="1:79" ht="15.75" customHeight="1">
      <c r="A61" s="80" t="s">
        <v>43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</row>
    <row r="62" spans="1:79" ht="30" customHeight="1">
      <c r="A62" s="77" t="s">
        <v>28</v>
      </c>
      <c r="B62" s="77"/>
      <c r="C62" s="77"/>
      <c r="D62" s="77"/>
      <c r="E62" s="77"/>
      <c r="F62" s="77"/>
      <c r="G62" s="74" t="s">
        <v>44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 t="s">
        <v>2</v>
      </c>
      <c r="AA62" s="77"/>
      <c r="AB62" s="77"/>
      <c r="AC62" s="77"/>
      <c r="AD62" s="77"/>
      <c r="AE62" s="77" t="s">
        <v>1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4" t="s">
        <v>29</v>
      </c>
      <c r="AP62" s="75"/>
      <c r="AQ62" s="75"/>
      <c r="AR62" s="75"/>
      <c r="AS62" s="75"/>
      <c r="AT62" s="75"/>
      <c r="AU62" s="75"/>
      <c r="AV62" s="76"/>
      <c r="AW62" s="74" t="s">
        <v>30</v>
      </c>
      <c r="AX62" s="75"/>
      <c r="AY62" s="75"/>
      <c r="AZ62" s="75"/>
      <c r="BA62" s="75"/>
      <c r="BB62" s="75"/>
      <c r="BC62" s="75"/>
      <c r="BD62" s="76"/>
      <c r="BE62" s="74" t="s">
        <v>27</v>
      </c>
      <c r="BF62" s="75"/>
      <c r="BG62" s="75"/>
      <c r="BH62" s="75"/>
      <c r="BI62" s="75"/>
      <c r="BJ62" s="75"/>
      <c r="BK62" s="75"/>
      <c r="BL62" s="76"/>
    </row>
    <row r="63" spans="1:79" ht="15.75" customHeight="1">
      <c r="A63" s="77">
        <v>1</v>
      </c>
      <c r="B63" s="77"/>
      <c r="C63" s="77"/>
      <c r="D63" s="77"/>
      <c r="E63" s="77"/>
      <c r="F63" s="77"/>
      <c r="G63" s="74">
        <v>2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77">
        <v>3</v>
      </c>
      <c r="AA63" s="77"/>
      <c r="AB63" s="77"/>
      <c r="AC63" s="77"/>
      <c r="AD63" s="77"/>
      <c r="AE63" s="77">
        <v>4</v>
      </c>
      <c r="AF63" s="77"/>
      <c r="AG63" s="77"/>
      <c r="AH63" s="77"/>
      <c r="AI63" s="77"/>
      <c r="AJ63" s="77"/>
      <c r="AK63" s="77"/>
      <c r="AL63" s="77"/>
      <c r="AM63" s="77"/>
      <c r="AN63" s="77"/>
      <c r="AO63" s="77">
        <v>5</v>
      </c>
      <c r="AP63" s="77"/>
      <c r="AQ63" s="77"/>
      <c r="AR63" s="77"/>
      <c r="AS63" s="77"/>
      <c r="AT63" s="77"/>
      <c r="AU63" s="77"/>
      <c r="AV63" s="77"/>
      <c r="AW63" s="77">
        <v>6</v>
      </c>
      <c r="AX63" s="77"/>
      <c r="AY63" s="77"/>
      <c r="AZ63" s="77"/>
      <c r="BA63" s="77"/>
      <c r="BB63" s="77"/>
      <c r="BC63" s="77"/>
      <c r="BD63" s="77"/>
      <c r="BE63" s="77">
        <v>7</v>
      </c>
      <c r="BF63" s="77"/>
      <c r="BG63" s="77"/>
      <c r="BH63" s="77"/>
      <c r="BI63" s="77"/>
      <c r="BJ63" s="77"/>
      <c r="BK63" s="77"/>
      <c r="BL63" s="77"/>
    </row>
    <row r="64" spans="1:79" ht="12.75" hidden="1" customHeight="1">
      <c r="A64" s="40" t="s">
        <v>33</v>
      </c>
      <c r="B64" s="40"/>
      <c r="C64" s="40"/>
      <c r="D64" s="40"/>
      <c r="E64" s="40"/>
      <c r="F64" s="40"/>
      <c r="G64" s="70" t="s">
        <v>7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0" t="s">
        <v>19</v>
      </c>
      <c r="AA64" s="40"/>
      <c r="AB64" s="40"/>
      <c r="AC64" s="40"/>
      <c r="AD64" s="40"/>
      <c r="AE64" s="73" t="s">
        <v>32</v>
      </c>
      <c r="AF64" s="73"/>
      <c r="AG64" s="73"/>
      <c r="AH64" s="73"/>
      <c r="AI64" s="73"/>
      <c r="AJ64" s="73"/>
      <c r="AK64" s="73"/>
      <c r="AL64" s="73"/>
      <c r="AM64" s="73"/>
      <c r="AN64" s="70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31</v>
      </c>
      <c r="AX64" s="62"/>
      <c r="AY64" s="62"/>
      <c r="AZ64" s="62"/>
      <c r="BA64" s="62"/>
      <c r="BB64" s="62"/>
      <c r="BC64" s="62"/>
      <c r="BD64" s="62"/>
      <c r="BE64" s="62" t="s">
        <v>10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>
      <c r="A65" s="45">
        <v>0</v>
      </c>
      <c r="B65" s="45"/>
      <c r="C65" s="45"/>
      <c r="D65" s="45"/>
      <c r="E65" s="45"/>
      <c r="F65" s="45"/>
      <c r="G65" s="63" t="s">
        <v>69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>
        <f t="shared" ref="BE65:BE73" si="0">AO65+AW65</f>
        <v>0</v>
      </c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12.75" customHeight="1">
      <c r="A66" s="40">
        <v>0</v>
      </c>
      <c r="B66" s="40"/>
      <c r="C66" s="40"/>
      <c r="D66" s="40"/>
      <c r="E66" s="40"/>
      <c r="F66" s="40"/>
      <c r="G66" s="41" t="s">
        <v>183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83</v>
      </c>
      <c r="AA66" s="44"/>
      <c r="AB66" s="44"/>
      <c r="AC66" s="44"/>
      <c r="AD66" s="44"/>
      <c r="AE66" s="53" t="s">
        <v>159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39000</v>
      </c>
      <c r="AP66" s="39"/>
      <c r="AQ66" s="39"/>
      <c r="AR66" s="39"/>
      <c r="AS66" s="39"/>
      <c r="AT66" s="39"/>
      <c r="AU66" s="39"/>
      <c r="AV66" s="39"/>
      <c r="AW66" s="39">
        <v>57220</v>
      </c>
      <c r="AX66" s="39"/>
      <c r="AY66" s="39"/>
      <c r="AZ66" s="39"/>
      <c r="BA66" s="39"/>
      <c r="BB66" s="39"/>
      <c r="BC66" s="39"/>
      <c r="BD66" s="39"/>
      <c r="BE66" s="39">
        <f t="shared" si="0"/>
        <v>96220</v>
      </c>
      <c r="BF66" s="39"/>
      <c r="BG66" s="39"/>
      <c r="BH66" s="39"/>
      <c r="BI66" s="39"/>
      <c r="BJ66" s="39"/>
      <c r="BK66" s="39"/>
      <c r="BL66" s="39"/>
    </row>
    <row r="67" spans="1:79" ht="25.5" customHeight="1">
      <c r="A67" s="40">
        <v>1</v>
      </c>
      <c r="B67" s="40"/>
      <c r="C67" s="40"/>
      <c r="D67" s="40"/>
      <c r="E67" s="40"/>
      <c r="F67" s="40"/>
      <c r="G67" s="41" t="s">
        <v>184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115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4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4</v>
      </c>
      <c r="BF67" s="39"/>
      <c r="BG67" s="39"/>
      <c r="BH67" s="39"/>
      <c r="BI67" s="39"/>
      <c r="BJ67" s="39"/>
      <c r="BK67" s="39"/>
      <c r="BL67" s="39"/>
    </row>
    <row r="68" spans="1:79" s="4" customFormat="1" ht="12.75" customHeight="1">
      <c r="A68" s="45">
        <v>0</v>
      </c>
      <c r="B68" s="45"/>
      <c r="C68" s="45"/>
      <c r="D68" s="45"/>
      <c r="E68" s="45"/>
      <c r="F68" s="45"/>
      <c r="G68" s="46" t="s">
        <v>78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>
        <f t="shared" si="0"/>
        <v>0</v>
      </c>
      <c r="BF68" s="52"/>
      <c r="BG68" s="52"/>
      <c r="BH68" s="52"/>
      <c r="BI68" s="52"/>
      <c r="BJ68" s="52"/>
      <c r="BK68" s="52"/>
      <c r="BL68" s="52"/>
    </row>
    <row r="69" spans="1:79" ht="25.5" customHeight="1">
      <c r="A69" s="40">
        <v>0</v>
      </c>
      <c r="B69" s="40"/>
      <c r="C69" s="40"/>
      <c r="D69" s="40"/>
      <c r="E69" s="40"/>
      <c r="F69" s="40"/>
      <c r="G69" s="41" t="s">
        <v>185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80</v>
      </c>
      <c r="AA69" s="44"/>
      <c r="AB69" s="44"/>
      <c r="AC69" s="44"/>
      <c r="AD69" s="44"/>
      <c r="AE69" s="41" t="s">
        <v>72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13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13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>
      <c r="A70" s="45">
        <v>0</v>
      </c>
      <c r="B70" s="45"/>
      <c r="C70" s="45"/>
      <c r="D70" s="45"/>
      <c r="E70" s="45"/>
      <c r="F70" s="45"/>
      <c r="G70" s="46" t="s">
        <v>81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>
        <f t="shared" si="0"/>
        <v>0</v>
      </c>
      <c r="BF70" s="52"/>
      <c r="BG70" s="52"/>
      <c r="BH70" s="52"/>
      <c r="BI70" s="52"/>
      <c r="BJ70" s="52"/>
      <c r="BK70" s="52"/>
      <c r="BL70" s="52"/>
    </row>
    <row r="71" spans="1:79" ht="12.75" customHeight="1">
      <c r="A71" s="40">
        <v>0</v>
      </c>
      <c r="B71" s="40"/>
      <c r="C71" s="40"/>
      <c r="D71" s="40"/>
      <c r="E71" s="40"/>
      <c r="F71" s="40"/>
      <c r="G71" s="41" t="s">
        <v>186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83</v>
      </c>
      <c r="AA71" s="44"/>
      <c r="AB71" s="44"/>
      <c r="AC71" s="44"/>
      <c r="AD71" s="44"/>
      <c r="AE71" s="41" t="s">
        <v>84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8674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8674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>
      <c r="A72" s="45">
        <v>0</v>
      </c>
      <c r="B72" s="45"/>
      <c r="C72" s="45"/>
      <c r="D72" s="45"/>
      <c r="E72" s="45"/>
      <c r="F72" s="45"/>
      <c r="G72" s="46" t="s">
        <v>85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>
        <f t="shared" si="0"/>
        <v>0</v>
      </c>
      <c r="BF72" s="52"/>
      <c r="BG72" s="52"/>
      <c r="BH72" s="52"/>
      <c r="BI72" s="52"/>
      <c r="BJ72" s="52"/>
      <c r="BK72" s="52"/>
      <c r="BL72" s="52"/>
    </row>
    <row r="73" spans="1:79" ht="25.5" customHeight="1">
      <c r="A73" s="40">
        <v>0</v>
      </c>
      <c r="B73" s="40"/>
      <c r="C73" s="40"/>
      <c r="D73" s="40"/>
      <c r="E73" s="40"/>
      <c r="F73" s="40"/>
      <c r="G73" s="41" t="s">
        <v>187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188</v>
      </c>
      <c r="AA73" s="44"/>
      <c r="AB73" s="44"/>
      <c r="AC73" s="44"/>
      <c r="AD73" s="44"/>
      <c r="AE73" s="41" t="s">
        <v>84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100</v>
      </c>
      <c r="BF73" s="39"/>
      <c r="BG73" s="39"/>
      <c r="BH73" s="39"/>
      <c r="BI73" s="39"/>
      <c r="BJ73" s="39"/>
      <c r="BK73" s="39"/>
      <c r="BL73" s="39"/>
    </row>
    <row r="74" spans="1:79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>
      <c r="A76" s="55" t="s">
        <v>96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"/>
      <c r="AO76" s="58" t="s">
        <v>98</v>
      </c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</row>
    <row r="77" spans="1:79">
      <c r="W77" s="60" t="s">
        <v>5</v>
      </c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O77" s="60" t="s">
        <v>52</v>
      </c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</row>
    <row r="78" spans="1:79" ht="15.75" customHeight="1">
      <c r="A78" s="61" t="s">
        <v>3</v>
      </c>
      <c r="B78" s="61"/>
      <c r="C78" s="61"/>
      <c r="D78" s="61"/>
      <c r="E78" s="61"/>
      <c r="F78" s="61"/>
    </row>
    <row r="79" spans="1:79" ht="13.15" customHeight="1">
      <c r="A79" s="68" t="s">
        <v>95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</row>
    <row r="80" spans="1:79">
      <c r="A80" s="69" t="s">
        <v>47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</row>
    <row r="81" spans="1:59" ht="10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>
      <c r="A82" s="55" t="s">
        <v>97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"/>
      <c r="AO82" s="58" t="s">
        <v>99</v>
      </c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</row>
    <row r="83" spans="1:59">
      <c r="W83" s="60" t="s">
        <v>5</v>
      </c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O83" s="60" t="s">
        <v>52</v>
      </c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</row>
    <row r="84" spans="1:59">
      <c r="A84" s="66">
        <v>44301</v>
      </c>
      <c r="B84" s="67"/>
      <c r="C84" s="67"/>
      <c r="D84" s="67"/>
      <c r="E84" s="67"/>
      <c r="F84" s="67"/>
      <c r="G84" s="67"/>
      <c r="H84" s="67"/>
    </row>
    <row r="85" spans="1:59">
      <c r="A85" s="60" t="s">
        <v>45</v>
      </c>
      <c r="B85" s="60"/>
      <c r="C85" s="60"/>
      <c r="D85" s="60"/>
      <c r="E85" s="60"/>
      <c r="F85" s="60"/>
      <c r="G85" s="60"/>
      <c r="H85" s="60"/>
      <c r="I85" s="17"/>
      <c r="J85" s="17"/>
      <c r="K85" s="17"/>
      <c r="L85" s="17"/>
      <c r="M85" s="17"/>
      <c r="N85" s="17"/>
      <c r="O85" s="17"/>
      <c r="P85" s="17"/>
      <c r="Q85" s="17"/>
    </row>
    <row r="86" spans="1:59">
      <c r="A86" s="24" t="s">
        <v>46</v>
      </c>
    </row>
  </sheetData>
  <mergeCells count="21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conditionalFormatting sqref="G65:L65">
    <cfRule type="cellIs" dxfId="20" priority="22" stopIfTrue="1" operator="equal">
      <formula>$G64</formula>
    </cfRule>
  </conditionalFormatting>
  <conditionalFormatting sqref="D49">
    <cfRule type="cellIs" dxfId="19" priority="23" stopIfTrue="1" operator="equal">
      <formula>$D48</formula>
    </cfRule>
  </conditionalFormatting>
  <conditionalFormatting sqref="A65:F65">
    <cfRule type="cellIs" dxfId="18" priority="24" stopIfTrue="1" operator="equal">
      <formula>0</formula>
    </cfRule>
  </conditionalFormatting>
  <conditionalFormatting sqref="D50">
    <cfRule type="cellIs" dxfId="17" priority="21" stopIfTrue="1" operator="equal">
      <formula>$D49</formula>
    </cfRule>
  </conditionalFormatting>
  <conditionalFormatting sqref="D51">
    <cfRule type="cellIs" dxfId="16" priority="20" stopIfTrue="1" operator="equal">
      <formula>$D50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  <rowBreaks count="2" manualBreakCount="2">
    <brk id="26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КПК0611010</vt:lpstr>
      <vt:lpstr>КПК0611021</vt:lpstr>
      <vt:lpstr>КПК0611031</vt:lpstr>
      <vt:lpstr>КПК0611070</vt:lpstr>
      <vt:lpstr>КПК0611141</vt:lpstr>
      <vt:lpstr>КПК0611151</vt:lpstr>
      <vt:lpstr>КПК0611152</vt:lpstr>
      <vt:lpstr>КПК0611154</vt:lpstr>
      <vt:lpstr>КПК0611200</vt:lpstr>
      <vt:lpstr>КПК0611010!Область_печати</vt:lpstr>
      <vt:lpstr>КПК0611021!Область_печати</vt:lpstr>
      <vt:lpstr>КПК0611031!Область_печати</vt:lpstr>
      <vt:lpstr>КПК0611070!Область_печати</vt:lpstr>
      <vt:lpstr>КПК0611141!Область_печати</vt:lpstr>
      <vt:lpstr>КПК0611151!Область_печати</vt:lpstr>
      <vt:lpstr>КПК0611152!Область_печати</vt:lpstr>
      <vt:lpstr>КПК0611154!Область_печати</vt:lpstr>
      <vt:lpstr>КПК0611200!Область_печати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2021-04-19T08:09:15Z</cp:lastPrinted>
  <dcterms:created xsi:type="dcterms:W3CDTF">2016-08-15T09:54:21Z</dcterms:created>
  <dcterms:modified xsi:type="dcterms:W3CDTF">2021-04-19T08:22:02Z</dcterms:modified>
</cp:coreProperties>
</file>